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06E3EF31-29A9-4FE0-9CEF-CC908F7E19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21" l="1"/>
  <c r="Z39" i="2"/>
  <c r="Z39" i="3"/>
  <c r="Y39" i="3"/>
  <c r="Z39" i="4"/>
  <c r="Z39" i="5"/>
  <c r="Y39" i="5"/>
  <c r="Z39" i="6"/>
  <c r="Z39" i="7"/>
  <c r="Y39" i="7"/>
  <c r="Z39" i="8"/>
  <c r="Z39" i="9"/>
  <c r="Z39" i="10"/>
  <c r="Z39" i="11"/>
  <c r="Y39" i="11"/>
  <c r="Z39" i="12"/>
  <c r="Z39" i="13"/>
  <c r="Y39" i="13"/>
  <c r="Z39" i="14"/>
  <c r="Z39" i="15"/>
  <c r="Y39" i="15"/>
  <c r="Z39" i="16"/>
  <c r="Z39" i="17"/>
  <c r="Z39" i="18"/>
  <c r="Z39" i="19"/>
  <c r="Y39" i="19"/>
  <c r="Z39" i="20"/>
  <c r="Z39" i="21"/>
  <c r="Y39" i="21"/>
  <c r="Z39" i="22"/>
  <c r="Z39" i="23"/>
  <c r="Y39" i="23"/>
  <c r="Z39" i="24"/>
  <c r="Y39" i="25"/>
  <c r="Z39" i="25" s="1"/>
  <c r="Z39" i="26"/>
  <c r="Z39" i="27"/>
  <c r="Z39" i="28"/>
  <c r="Z39" i="29"/>
  <c r="Y39" i="29"/>
  <c r="Z39" i="30"/>
  <c r="Z39" i="31"/>
  <c r="Z39" i="1"/>
  <c r="Y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J39" i="25"/>
  <c r="H39" i="25"/>
  <c r="W39" i="26"/>
  <c r="Y39" i="26" s="1"/>
  <c r="J39" i="26"/>
  <c r="W39" i="27"/>
  <c r="Y39" i="27" s="1"/>
  <c r="J39" i="27"/>
  <c r="W39" i="28"/>
  <c r="Y39" i="28" s="1"/>
  <c r="J39" i="28"/>
  <c r="H39" i="28"/>
  <c r="W39" i="29"/>
  <c r="J39" i="29"/>
  <c r="W39" i="30"/>
  <c r="Y39" i="30" s="1"/>
  <c r="J39" i="30"/>
  <c r="W39" i="31"/>
  <c r="Y39" i="31" s="1"/>
  <c r="J39" i="31"/>
  <c r="W39" i="32"/>
  <c r="Y39" i="32" s="1"/>
  <c r="Z39" i="32" s="1"/>
  <c r="J39" i="32"/>
  <c r="W39" i="1"/>
  <c r="J39" i="1"/>
  <c r="R38" i="2"/>
  <c r="T38" i="3"/>
  <c r="S38" i="3"/>
  <c r="W38" i="4"/>
  <c r="C38" i="4"/>
  <c r="C40" i="4" s="1"/>
  <c r="Y38" i="5"/>
  <c r="Y40" i="5" s="1"/>
  <c r="X38" i="5"/>
  <c r="D38" i="5"/>
  <c r="D40" i="5" s="1"/>
  <c r="C38" i="5"/>
  <c r="C40" i="5" s="1"/>
  <c r="G38" i="6"/>
  <c r="G40" i="6" s="1"/>
  <c r="H39" i="6" s="1"/>
  <c r="H40" i="6" s="1"/>
  <c r="I39" i="6" s="1"/>
  <c r="E38" i="6"/>
  <c r="E40" i="6" s="1"/>
  <c r="T38" i="7"/>
  <c r="N38" i="8"/>
  <c r="M38" i="8"/>
  <c r="L38" i="8"/>
  <c r="X38" i="12"/>
  <c r="X40" i="12" s="1"/>
  <c r="W38" i="15"/>
  <c r="M38" i="16"/>
  <c r="X38" i="19"/>
  <c r="Q38" i="20"/>
  <c r="P38" i="20"/>
  <c r="P38" i="21"/>
  <c r="Y38" i="22"/>
  <c r="Y40" i="22" s="1"/>
  <c r="M38" i="23"/>
  <c r="W38" i="25"/>
  <c r="I38" i="25"/>
  <c r="H38" i="25"/>
  <c r="V38" i="26"/>
  <c r="G38" i="26"/>
  <c r="G40" i="26" s="1"/>
  <c r="H39" i="26" s="1"/>
  <c r="V38" i="27"/>
  <c r="L38" i="27"/>
  <c r="K38" i="27"/>
  <c r="D38" i="27"/>
  <c r="D40" i="27" s="1"/>
  <c r="U38" i="28"/>
  <c r="T38" i="28"/>
  <c r="E38" i="28"/>
  <c r="E40" i="28" s="1"/>
  <c r="D38" i="28"/>
  <c r="D40" i="28" s="1"/>
  <c r="M38" i="29"/>
  <c r="L38" i="29"/>
  <c r="E38" i="29"/>
  <c r="E40" i="29" s="1"/>
  <c r="U38" i="30"/>
  <c r="T38" i="30"/>
  <c r="M38" i="30"/>
  <c r="E38" i="30"/>
  <c r="E40" i="30" s="1"/>
  <c r="D38" i="30"/>
  <c r="D40" i="30" s="1"/>
  <c r="O38" i="31"/>
  <c r="W38" i="32"/>
  <c r="O38" i="32"/>
  <c r="H38" i="32"/>
  <c r="G38" i="32"/>
  <c r="G40" i="32" s="1"/>
  <c r="H39" i="32" s="1"/>
  <c r="H40" i="32" s="1"/>
  <c r="I39" i="32" s="1"/>
  <c r="P38" i="1"/>
  <c r="N38" i="1"/>
  <c r="AA36" i="2"/>
  <c r="Y36" i="2"/>
  <c r="X36" i="2"/>
  <c r="Z36" i="2" s="1"/>
  <c r="W36" i="2"/>
  <c r="V36" i="2"/>
  <c r="U36" i="2"/>
  <c r="T36" i="2"/>
  <c r="S36" i="2"/>
  <c r="R36" i="2"/>
  <c r="Q36" i="2"/>
  <c r="P36" i="2"/>
  <c r="P38" i="2" s="1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L38" i="4" s="1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H38" i="6" s="1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I38" i="7" s="1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AA38" i="9" s="1"/>
  <c r="AA40" i="9" s="1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P38" i="14" s="1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V38" i="15" s="1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I38" i="23" s="1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J38" i="24" s="1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M38" i="28" s="1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W36" i="29"/>
  <c r="V36" i="29"/>
  <c r="U36" i="29"/>
  <c r="U38" i="29" s="1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O38" i="2" s="1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X38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Q38" i="6" s="1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E38" i="12" s="1"/>
  <c r="E40" i="12" s="1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W38" i="19" s="1"/>
  <c r="V27" i="19"/>
  <c r="V38" i="19" s="1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O38" i="20" s="1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N38" i="21" s="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N38" i="22" s="1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Z27" i="28" s="1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M38" i="31" s="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V17" i="2"/>
  <c r="V38" i="2" s="1"/>
  <c r="U17" i="2"/>
  <c r="U38" i="2" s="1"/>
  <c r="T17" i="2"/>
  <c r="T38" i="2" s="1"/>
  <c r="S17" i="2"/>
  <c r="R17" i="2"/>
  <c r="Q17" i="2"/>
  <c r="Q38" i="2" s="1"/>
  <c r="P17" i="2"/>
  <c r="O17" i="2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S17" i="3"/>
  <c r="R17" i="3"/>
  <c r="R38" i="3" s="1"/>
  <c r="Q17" i="3"/>
  <c r="Q38" i="3" s="1"/>
  <c r="P17" i="3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Z17" i="4"/>
  <c r="Y17" i="4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Y17" i="5"/>
  <c r="X17" i="5"/>
  <c r="Z17" i="5" s="1"/>
  <c r="W17" i="5"/>
  <c r="V17" i="5"/>
  <c r="V38" i="5" s="1"/>
  <c r="U17" i="5"/>
  <c r="U38" i="5" s="1"/>
  <c r="T17" i="5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G17" i="5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Z17" i="6" s="1"/>
  <c r="X17" i="6"/>
  <c r="W17" i="6"/>
  <c r="V17" i="6"/>
  <c r="V38" i="6" s="1"/>
  <c r="U17" i="6"/>
  <c r="U38" i="6" s="1"/>
  <c r="T17" i="6"/>
  <c r="S17" i="6"/>
  <c r="S38" i="6" s="1"/>
  <c r="R17" i="6"/>
  <c r="R38" i="6" s="1"/>
  <c r="Q17" i="6"/>
  <c r="P17" i="6"/>
  <c r="P38" i="6" s="1"/>
  <c r="O17" i="6"/>
  <c r="N17" i="6"/>
  <c r="N38" i="6" s="1"/>
  <c r="M17" i="6"/>
  <c r="M38" i="6" s="1"/>
  <c r="L17" i="6"/>
  <c r="K17" i="6"/>
  <c r="K38" i="6" s="1"/>
  <c r="J17" i="6"/>
  <c r="J38" i="6" s="1"/>
  <c r="I17" i="6"/>
  <c r="H17" i="6"/>
  <c r="G17" i="6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R17" i="8"/>
  <c r="Q17" i="8"/>
  <c r="Q38" i="8" s="1"/>
  <c r="P17" i="8"/>
  <c r="P38" i="8" s="1"/>
  <c r="O17" i="8"/>
  <c r="O38" i="8" s="1"/>
  <c r="N17" i="8"/>
  <c r="M17" i="8"/>
  <c r="L17" i="8"/>
  <c r="K17" i="8"/>
  <c r="J17" i="8"/>
  <c r="J38" i="8" s="1"/>
  <c r="I17" i="8"/>
  <c r="I38" i="8" s="1"/>
  <c r="H17" i="8"/>
  <c r="H38" i="8" s="1"/>
  <c r="G17" i="8"/>
  <c r="G38" i="8" s="1"/>
  <c r="G40" i="8" s="1"/>
  <c r="H39" i="8" s="1"/>
  <c r="F17" i="8"/>
  <c r="E17" i="8"/>
  <c r="E38" i="8" s="1"/>
  <c r="E40" i="8" s="1"/>
  <c r="D17" i="8"/>
  <c r="C17" i="8"/>
  <c r="AA17" i="9"/>
  <c r="Y17" i="9"/>
  <c r="Y38" i="9" s="1"/>
  <c r="Y40" i="9" s="1"/>
  <c r="X17" i="9"/>
  <c r="W17" i="9"/>
  <c r="W38" i="9" s="1"/>
  <c r="V17" i="9"/>
  <c r="U17" i="9"/>
  <c r="U38" i="9" s="1"/>
  <c r="T17" i="9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X17" i="15"/>
  <c r="X38" i="15" s="1"/>
  <c r="X40" i="15" s="1"/>
  <c r="W17" i="15"/>
  <c r="V17" i="15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M17" i="15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F17" i="15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V17" i="16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N17" i="16"/>
  <c r="N38" i="16" s="1"/>
  <c r="M17" i="16"/>
  <c r="L17" i="16"/>
  <c r="L38" i="16" s="1"/>
  <c r="K17" i="16"/>
  <c r="K38" i="16" s="1"/>
  <c r="J17" i="16"/>
  <c r="I17" i="16"/>
  <c r="I38" i="16" s="1"/>
  <c r="H17" i="16"/>
  <c r="H38" i="16" s="1"/>
  <c r="G17" i="16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V17" i="17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N17" i="17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V17" i="18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N17" i="18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Z17" i="19" s="1"/>
  <c r="W17" i="19"/>
  <c r="V17" i="19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N17" i="19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Z17" i="20"/>
  <c r="Y17" i="20"/>
  <c r="Y38" i="20" s="1"/>
  <c r="Y40" i="20" s="1"/>
  <c r="X17" i="20"/>
  <c r="X38" i="20" s="1"/>
  <c r="W17" i="20"/>
  <c r="V17" i="20"/>
  <c r="U17" i="20"/>
  <c r="U38" i="20" s="1"/>
  <c r="T17" i="20"/>
  <c r="T38" i="20" s="1"/>
  <c r="S17" i="20"/>
  <c r="S38" i="20" s="1"/>
  <c r="R17" i="20"/>
  <c r="R38" i="20" s="1"/>
  <c r="Q17" i="20"/>
  <c r="P17" i="20"/>
  <c r="O17" i="20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E17" i="21"/>
  <c r="E38" i="21" s="1"/>
  <c r="E40" i="21" s="1"/>
  <c r="D17" i="21"/>
  <c r="D38" i="21" s="1"/>
  <c r="D40" i="21" s="1"/>
  <c r="C17" i="21"/>
  <c r="C38" i="21" s="1"/>
  <c r="AA17" i="22"/>
  <c r="AA38" i="22" s="1"/>
  <c r="AA40" i="22" s="1"/>
  <c r="Y17" i="22"/>
  <c r="X17" i="22"/>
  <c r="W17" i="22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N17" i="23"/>
  <c r="N38" i="23" s="1"/>
  <c r="M17" i="23"/>
  <c r="L17" i="23"/>
  <c r="L38" i="23" s="1"/>
  <c r="K17" i="23"/>
  <c r="K38" i="23" s="1"/>
  <c r="J17" i="23"/>
  <c r="J38" i="23" s="1"/>
  <c r="I17" i="23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W17" i="25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I17" i="25"/>
  <c r="H17" i="25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X17" i="27"/>
  <c r="W17" i="27"/>
  <c r="W38" i="27" s="1"/>
  <c r="V17" i="27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K17" i="27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U17" i="28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M17" i="28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F17" i="28"/>
  <c r="E17" i="28"/>
  <c r="D17" i="28"/>
  <c r="C17" i="28"/>
  <c r="C38" i="28" s="1"/>
  <c r="C40" i="28" s="1"/>
  <c r="AA17" i="29"/>
  <c r="AA38" i="29" s="1"/>
  <c r="AA40" i="29" s="1"/>
  <c r="Y17" i="29"/>
  <c r="X17" i="29"/>
  <c r="W17" i="29"/>
  <c r="V17" i="29"/>
  <c r="V38" i="29" s="1"/>
  <c r="U17" i="29"/>
  <c r="T17" i="29"/>
  <c r="T38" i="29" s="1"/>
  <c r="S17" i="29"/>
  <c r="S38" i="29" s="1"/>
  <c r="R17" i="29"/>
  <c r="R38" i="29" s="1"/>
  <c r="Q17" i="29"/>
  <c r="P17" i="29"/>
  <c r="P38" i="29" s="1"/>
  <c r="O17" i="29"/>
  <c r="N17" i="29"/>
  <c r="N38" i="29" s="1"/>
  <c r="M17" i="29"/>
  <c r="L17" i="29"/>
  <c r="K17" i="29"/>
  <c r="K38" i="29" s="1"/>
  <c r="J17" i="29"/>
  <c r="J38" i="29" s="1"/>
  <c r="I17" i="29"/>
  <c r="H17" i="29"/>
  <c r="H38" i="29" s="1"/>
  <c r="G17" i="29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V17" i="30"/>
  <c r="V38" i="30" s="1"/>
  <c r="U17" i="30"/>
  <c r="T17" i="30"/>
  <c r="S17" i="30"/>
  <c r="S38" i="30" s="1"/>
  <c r="R17" i="30"/>
  <c r="Q17" i="30"/>
  <c r="Q38" i="30" s="1"/>
  <c r="P17" i="30"/>
  <c r="P38" i="30" s="1"/>
  <c r="O17" i="30"/>
  <c r="N17" i="30"/>
  <c r="N38" i="30" s="1"/>
  <c r="M17" i="30"/>
  <c r="L17" i="30"/>
  <c r="L38" i="30" s="1"/>
  <c r="K17" i="30"/>
  <c r="K38" i="30" s="1"/>
  <c r="J17" i="30"/>
  <c r="I17" i="30"/>
  <c r="I38" i="30" s="1"/>
  <c r="H17" i="30"/>
  <c r="H38" i="30" s="1"/>
  <c r="G17" i="30"/>
  <c r="F17" i="30"/>
  <c r="F38" i="30" s="1"/>
  <c r="F40" i="30" s="1"/>
  <c r="E17" i="30"/>
  <c r="D17" i="30"/>
  <c r="C17" i="30"/>
  <c r="C38" i="30" s="1"/>
  <c r="C40" i="30" s="1"/>
  <c r="AA17" i="3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R17" i="31"/>
  <c r="R38" i="31" s="1"/>
  <c r="Q17" i="31"/>
  <c r="Q38" i="31" s="1"/>
  <c r="P17" i="31"/>
  <c r="O17" i="31"/>
  <c r="N17" i="31"/>
  <c r="N38" i="31" s="1"/>
  <c r="M17" i="31"/>
  <c r="L17" i="31"/>
  <c r="L38" i="31" s="1"/>
  <c r="K17" i="31"/>
  <c r="J17" i="31"/>
  <c r="J38" i="31" s="1"/>
  <c r="I17" i="31"/>
  <c r="I38" i="31" s="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Y17" i="32"/>
  <c r="X17" i="32"/>
  <c r="Z17" i="32" s="1"/>
  <c r="W17" i="32"/>
  <c r="V17" i="32"/>
  <c r="V38" i="32" s="1"/>
  <c r="U17" i="32"/>
  <c r="T17" i="32"/>
  <c r="T38" i="32" s="1"/>
  <c r="S17" i="32"/>
  <c r="S38" i="32" s="1"/>
  <c r="R17" i="32"/>
  <c r="R38" i="32" s="1"/>
  <c r="Q17" i="32"/>
  <c r="P17" i="32"/>
  <c r="P38" i="32" s="1"/>
  <c r="O17" i="32"/>
  <c r="N17" i="32"/>
  <c r="N38" i="32" s="1"/>
  <c r="M17" i="32"/>
  <c r="L17" i="32"/>
  <c r="L38" i="32" s="1"/>
  <c r="K17" i="32"/>
  <c r="K38" i="32" s="1"/>
  <c r="J17" i="32"/>
  <c r="J38" i="32" s="1"/>
  <c r="I17" i="32"/>
  <c r="H17" i="32"/>
  <c r="G17" i="32"/>
  <c r="F17" i="32"/>
  <c r="F38" i="32" s="1"/>
  <c r="F40" i="32" s="1"/>
  <c r="E17" i="32"/>
  <c r="D17" i="32"/>
  <c r="D38" i="32" s="1"/>
  <c r="D40" i="32" s="1"/>
  <c r="C17" i="32"/>
  <c r="C38" i="32" s="1"/>
  <c r="C40" i="32" s="1"/>
  <c r="AA17" i="1"/>
  <c r="AA38" i="1" s="1"/>
  <c r="AA40" i="1" s="1"/>
  <c r="Y17" i="1"/>
  <c r="X17" i="1"/>
  <c r="X38" i="1" s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P17" i="1"/>
  <c r="O17" i="1"/>
  <c r="O38" i="1" s="1"/>
  <c r="N17" i="1"/>
  <c r="M17" i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D38" i="1" s="1"/>
  <c r="D40" i="1" s="1"/>
  <c r="C17" i="1"/>
  <c r="C38" i="1" s="1"/>
  <c r="C40" i="1" s="1"/>
  <c r="X38" i="7" l="1"/>
  <c r="X40" i="7" s="1"/>
  <c r="Z17" i="7"/>
  <c r="V38" i="28"/>
  <c r="Z17" i="12"/>
  <c r="Y38" i="1"/>
  <c r="Y40" i="1" s="1"/>
  <c r="P38" i="31"/>
  <c r="Z17" i="31"/>
  <c r="X38" i="31"/>
  <c r="Z17" i="29"/>
  <c r="X38" i="29"/>
  <c r="F38" i="22"/>
  <c r="F40" i="22" s="1"/>
  <c r="V38" i="22"/>
  <c r="F38" i="21"/>
  <c r="F40" i="21" s="1"/>
  <c r="V38" i="21"/>
  <c r="F38" i="20"/>
  <c r="F40" i="20" s="1"/>
  <c r="N38" i="20"/>
  <c r="V38" i="20"/>
  <c r="E38" i="15"/>
  <c r="E40" i="15" s="1"/>
  <c r="M38" i="15"/>
  <c r="Z17" i="8"/>
  <c r="X38" i="8"/>
  <c r="H40" i="25"/>
  <c r="I39" i="25" s="1"/>
  <c r="I40" i="25" s="1"/>
  <c r="N38" i="28"/>
  <c r="O38" i="16"/>
  <c r="I38" i="1"/>
  <c r="I40" i="1" s="1"/>
  <c r="Q38" i="1"/>
  <c r="H38" i="31"/>
  <c r="H40" i="31" s="1"/>
  <c r="I39" i="31" s="1"/>
  <c r="I40" i="31" s="1"/>
  <c r="X40" i="30"/>
  <c r="X40" i="28"/>
  <c r="Z40" i="28" s="1"/>
  <c r="Z38" i="28"/>
  <c r="Z17" i="1"/>
  <c r="I38" i="32"/>
  <c r="I40" i="32" s="1"/>
  <c r="Q38" i="32"/>
  <c r="Y38" i="32"/>
  <c r="Y40" i="32" s="1"/>
  <c r="Z17" i="30"/>
  <c r="Y38" i="30"/>
  <c r="Y40" i="30" s="1"/>
  <c r="Z40" i="30" s="1"/>
  <c r="I38" i="29"/>
  <c r="Q38" i="29"/>
  <c r="Y38" i="29"/>
  <c r="Y40" i="29" s="1"/>
  <c r="H38" i="27"/>
  <c r="H40" i="27" s="1"/>
  <c r="I39" i="27" s="1"/>
  <c r="I40" i="27" s="1"/>
  <c r="P38" i="27"/>
  <c r="Z17" i="27"/>
  <c r="X38" i="27"/>
  <c r="X40" i="27" s="1"/>
  <c r="P38" i="26"/>
  <c r="Z17" i="26"/>
  <c r="X38" i="26"/>
  <c r="P38" i="25"/>
  <c r="X38" i="25"/>
  <c r="H40" i="24"/>
  <c r="I39" i="24" s="1"/>
  <c r="I40" i="24" s="1"/>
  <c r="J40" i="24" s="1"/>
  <c r="G38" i="23"/>
  <c r="G40" i="23" s="1"/>
  <c r="H39" i="23" s="1"/>
  <c r="H40" i="23" s="1"/>
  <c r="I39" i="23" s="1"/>
  <c r="I40" i="23" s="1"/>
  <c r="K39" i="23" s="1"/>
  <c r="O38" i="23"/>
  <c r="W38" i="23"/>
  <c r="G38" i="22"/>
  <c r="G40" i="22" s="1"/>
  <c r="H39" i="22" s="1"/>
  <c r="H40" i="22" s="1"/>
  <c r="I39" i="22" s="1"/>
  <c r="I40" i="22" s="1"/>
  <c r="J40" i="22" s="1"/>
  <c r="O38" i="22"/>
  <c r="W38" i="22"/>
  <c r="G38" i="21"/>
  <c r="G40" i="21" s="1"/>
  <c r="H39" i="21" s="1"/>
  <c r="H40" i="21" s="1"/>
  <c r="I39" i="21" s="1"/>
  <c r="I40" i="21" s="1"/>
  <c r="J40" i="21" s="1"/>
  <c r="W38" i="21"/>
  <c r="G38" i="20"/>
  <c r="G40" i="20" s="1"/>
  <c r="H39" i="20" s="1"/>
  <c r="H40" i="20" s="1"/>
  <c r="I39" i="20" s="1"/>
  <c r="I40" i="20" s="1"/>
  <c r="J40" i="20" s="1"/>
  <c r="W38" i="20"/>
  <c r="F38" i="19"/>
  <c r="F40" i="19" s="1"/>
  <c r="N38" i="19"/>
  <c r="F38" i="18"/>
  <c r="F40" i="18" s="1"/>
  <c r="N38" i="18"/>
  <c r="V38" i="18"/>
  <c r="N38" i="17"/>
  <c r="V38" i="17"/>
  <c r="F38" i="16"/>
  <c r="F40" i="16" s="1"/>
  <c r="V38" i="16"/>
  <c r="F38" i="15"/>
  <c r="F40" i="15" s="1"/>
  <c r="X38" i="32"/>
  <c r="Z40" i="12"/>
  <c r="Z17" i="11"/>
  <c r="X38" i="11"/>
  <c r="F38" i="28"/>
  <c r="F40" i="28" s="1"/>
  <c r="G38" i="17"/>
  <c r="G40" i="17" s="1"/>
  <c r="H39" i="17" s="1"/>
  <c r="H40" i="17" s="1"/>
  <c r="I39" i="17" s="1"/>
  <c r="I40" i="17" s="1"/>
  <c r="AA38" i="31"/>
  <c r="AA40" i="31" s="1"/>
  <c r="R38" i="30"/>
  <c r="H38" i="22"/>
  <c r="X40" i="20"/>
  <c r="Z40" i="20" s="1"/>
  <c r="Z38" i="20"/>
  <c r="W38" i="17"/>
  <c r="Z38" i="4"/>
  <c r="X40" i="4"/>
  <c r="Z40" i="4" s="1"/>
  <c r="Z38" i="12"/>
  <c r="C38" i="31"/>
  <c r="C40" i="31" s="1"/>
  <c r="S38" i="31"/>
  <c r="AA38" i="27"/>
  <c r="AA40" i="27" s="1"/>
  <c r="R38" i="26"/>
  <c r="J38" i="25"/>
  <c r="R38" i="25"/>
  <c r="Y38" i="23"/>
  <c r="I40" i="13"/>
  <c r="I40" i="12"/>
  <c r="J40" i="12" s="1"/>
  <c r="Z17" i="14"/>
  <c r="Y38" i="14"/>
  <c r="Y40" i="14" s="1"/>
  <c r="Z17" i="10"/>
  <c r="X38" i="10"/>
  <c r="Z17" i="9"/>
  <c r="X38" i="9"/>
  <c r="Z38" i="5"/>
  <c r="X40" i="5"/>
  <c r="Z40" i="5" s="1"/>
  <c r="Z38" i="2"/>
  <c r="X40" i="2"/>
  <c r="Z40" i="2" s="1"/>
  <c r="G38" i="19"/>
  <c r="G40" i="19" s="1"/>
  <c r="H39" i="19" s="1"/>
  <c r="H40" i="19" s="1"/>
  <c r="I39" i="19" s="1"/>
  <c r="I40" i="19" s="1"/>
  <c r="J40" i="19" s="1"/>
  <c r="X40" i="1"/>
  <c r="J38" i="30"/>
  <c r="Z38" i="27"/>
  <c r="Y40" i="27"/>
  <c r="Z17" i="24"/>
  <c r="X38" i="24"/>
  <c r="X38" i="23"/>
  <c r="X40" i="23" s="1"/>
  <c r="Z17" i="23"/>
  <c r="P38" i="22"/>
  <c r="X38" i="22"/>
  <c r="Z17" i="22"/>
  <c r="O38" i="19"/>
  <c r="O38" i="18"/>
  <c r="H40" i="26"/>
  <c r="I39" i="26" s="1"/>
  <c r="I40" i="26" s="1"/>
  <c r="J40" i="26" s="1"/>
  <c r="I40" i="6"/>
  <c r="K39" i="6" s="1"/>
  <c r="K38" i="31"/>
  <c r="J38" i="26"/>
  <c r="AA38" i="26"/>
  <c r="AA40" i="26" s="1"/>
  <c r="Z17" i="25"/>
  <c r="Q38" i="23"/>
  <c r="Z36" i="29"/>
  <c r="X40" i="19"/>
  <c r="Z40" i="19" s="1"/>
  <c r="Z38" i="19"/>
  <c r="H40" i="28"/>
  <c r="I39" i="28" s="1"/>
  <c r="I40" i="28" s="1"/>
  <c r="J40" i="28" s="1"/>
  <c r="E38" i="1"/>
  <c r="E40" i="1" s="1"/>
  <c r="M38" i="1"/>
  <c r="U38" i="1"/>
  <c r="AA38" i="25"/>
  <c r="AA40" i="25" s="1"/>
  <c r="R38" i="24"/>
  <c r="Z17" i="21"/>
  <c r="X38" i="21"/>
  <c r="G38" i="18"/>
  <c r="G40" i="18" s="1"/>
  <c r="H39" i="18" s="1"/>
  <c r="H40" i="18" s="1"/>
  <c r="I39" i="18" s="1"/>
  <c r="I40" i="18" s="1"/>
  <c r="J40" i="18" s="1"/>
  <c r="W38" i="18"/>
  <c r="O38" i="17"/>
  <c r="G38" i="16"/>
  <c r="G40" i="16" s="1"/>
  <c r="H39" i="16" s="1"/>
  <c r="H40" i="16" s="1"/>
  <c r="I39" i="16" s="1"/>
  <c r="I40" i="16" s="1"/>
  <c r="J40" i="16" s="1"/>
  <c r="W38" i="16"/>
  <c r="N38" i="15"/>
  <c r="E38" i="14"/>
  <c r="E40" i="14" s="1"/>
  <c r="M38" i="14"/>
  <c r="U38" i="14"/>
  <c r="E38" i="13"/>
  <c r="E40" i="13" s="1"/>
  <c r="M38" i="13"/>
  <c r="U38" i="13"/>
  <c r="M38" i="12"/>
  <c r="U38" i="12"/>
  <c r="D38" i="11"/>
  <c r="D40" i="11" s="1"/>
  <c r="L38" i="11"/>
  <c r="T38" i="11"/>
  <c r="D38" i="10"/>
  <c r="D40" i="10" s="1"/>
  <c r="L38" i="10"/>
  <c r="D38" i="9"/>
  <c r="D40" i="9" s="1"/>
  <c r="L38" i="9"/>
  <c r="T38" i="9"/>
  <c r="D38" i="8"/>
  <c r="D40" i="8" s="1"/>
  <c r="T38" i="8"/>
  <c r="Z36" i="21"/>
  <c r="E38" i="32"/>
  <c r="E40" i="32" s="1"/>
  <c r="M38" i="32"/>
  <c r="U38" i="32"/>
  <c r="Z17" i="18"/>
  <c r="X38" i="18"/>
  <c r="Z17" i="17"/>
  <c r="X38" i="17"/>
  <c r="X40" i="16"/>
  <c r="Z40" i="16" s="1"/>
  <c r="Z38" i="16"/>
  <c r="H40" i="15"/>
  <c r="I39" i="15" s="1"/>
  <c r="Z27" i="15"/>
  <c r="G38" i="30"/>
  <c r="G40" i="30" s="1"/>
  <c r="H39" i="30" s="1"/>
  <c r="H40" i="30" s="1"/>
  <c r="I39" i="30" s="1"/>
  <c r="I40" i="30" s="1"/>
  <c r="K39" i="30" s="1"/>
  <c r="O38" i="30"/>
  <c r="W38" i="30"/>
  <c r="G38" i="29"/>
  <c r="G40" i="29" s="1"/>
  <c r="H39" i="29" s="1"/>
  <c r="H40" i="29" s="1"/>
  <c r="I39" i="29" s="1"/>
  <c r="O38" i="29"/>
  <c r="W38" i="29"/>
  <c r="E38" i="24"/>
  <c r="E40" i="24" s="1"/>
  <c r="M38" i="24"/>
  <c r="U38" i="24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Z17" i="16"/>
  <c r="I38" i="15"/>
  <c r="Q38" i="15"/>
  <c r="Y38" i="15"/>
  <c r="H38" i="14"/>
  <c r="H40" i="14" s="1"/>
  <c r="I39" i="14" s="1"/>
  <c r="I40" i="14" s="1"/>
  <c r="X38" i="14"/>
  <c r="Z17" i="13"/>
  <c r="X38" i="13"/>
  <c r="H40" i="11"/>
  <c r="I39" i="11" s="1"/>
  <c r="I40" i="11" s="1"/>
  <c r="H40" i="10"/>
  <c r="I39" i="10" s="1"/>
  <c r="I40" i="10" s="1"/>
  <c r="J40" i="10" s="1"/>
  <c r="H40" i="9"/>
  <c r="I39" i="9" s="1"/>
  <c r="I40" i="9" s="1"/>
  <c r="J40" i="9" s="1"/>
  <c r="H40" i="8"/>
  <c r="I39" i="8" s="1"/>
  <c r="I40" i="8" s="1"/>
  <c r="H40" i="7"/>
  <c r="I39" i="7" s="1"/>
  <c r="I40" i="7" s="1"/>
  <c r="J40" i="7" s="1"/>
  <c r="O38" i="6"/>
  <c r="W38" i="6"/>
  <c r="G38" i="5"/>
  <c r="G40" i="5" s="1"/>
  <c r="H39" i="5" s="1"/>
  <c r="H40" i="5" s="1"/>
  <c r="I39" i="5" s="1"/>
  <c r="W38" i="5"/>
  <c r="G38" i="4"/>
  <c r="G40" i="4" s="1"/>
  <c r="H39" i="4" s="1"/>
  <c r="H40" i="4" s="1"/>
  <c r="I39" i="4" s="1"/>
  <c r="I40" i="4" s="1"/>
  <c r="J40" i="4" s="1"/>
  <c r="O38" i="4"/>
  <c r="Z27" i="6"/>
  <c r="Z27" i="5"/>
  <c r="Z27" i="3"/>
  <c r="Z27" i="2"/>
  <c r="Z36" i="32"/>
  <c r="J38" i="9"/>
  <c r="R38" i="9"/>
  <c r="R38" i="8"/>
  <c r="Y38" i="7"/>
  <c r="X38" i="6"/>
  <c r="H38" i="5"/>
  <c r="H38" i="4"/>
  <c r="P38" i="4"/>
  <c r="O38" i="3"/>
  <c r="W38" i="3"/>
  <c r="W38" i="2"/>
  <c r="K38" i="9"/>
  <c r="S38" i="9"/>
  <c r="C38" i="8"/>
  <c r="C40" i="8" s="1"/>
  <c r="K38" i="8"/>
  <c r="S38" i="8"/>
  <c r="AA38" i="8"/>
  <c r="AA40" i="8" s="1"/>
  <c r="J38" i="7"/>
  <c r="R38" i="7"/>
  <c r="I38" i="6"/>
  <c r="I38" i="5"/>
  <c r="Q38" i="5"/>
  <c r="Q38" i="4"/>
  <c r="Y38" i="4"/>
  <c r="Y40" i="4" s="1"/>
  <c r="P38" i="3"/>
  <c r="Z17" i="3"/>
  <c r="X38" i="3"/>
  <c r="H38" i="2"/>
  <c r="H40" i="2" s="1"/>
  <c r="I39" i="2" s="1"/>
  <c r="I40" i="2" s="1"/>
  <c r="Z17" i="2"/>
  <c r="V38" i="9"/>
  <c r="F38" i="8"/>
  <c r="F40" i="8" s="1"/>
  <c r="E38" i="7"/>
  <c r="E40" i="7" s="1"/>
  <c r="M38" i="7"/>
  <c r="L38" i="6"/>
  <c r="T38" i="6"/>
  <c r="T38" i="5"/>
  <c r="D38" i="4"/>
  <c r="D40" i="4" s="1"/>
  <c r="K38" i="2"/>
  <c r="S38" i="2"/>
  <c r="Y38" i="6"/>
  <c r="Y40" i="6" s="1"/>
  <c r="K39" i="12"/>
  <c r="J40" i="23"/>
  <c r="J40" i="25"/>
  <c r="K39" i="25"/>
  <c r="J40" i="13"/>
  <c r="K39" i="13"/>
  <c r="J40" i="17"/>
  <c r="K39" i="17"/>
  <c r="K39" i="21"/>
  <c r="J40" i="11"/>
  <c r="K39" i="11"/>
  <c r="K39" i="4"/>
  <c r="K39" i="18"/>
  <c r="J40" i="3"/>
  <c r="K39" i="3"/>
  <c r="N39" i="12"/>
  <c r="K40" i="12"/>
  <c r="L39" i="12" s="1"/>
  <c r="L40" i="12" s="1"/>
  <c r="M39" i="12" s="1"/>
  <c r="K39" i="28"/>
  <c r="K39" i="24"/>
  <c r="K39" i="20"/>
  <c r="J40" i="27" l="1"/>
  <c r="K39" i="27"/>
  <c r="J40" i="14"/>
  <c r="K39" i="14"/>
  <c r="J40" i="2"/>
  <c r="K39" i="2"/>
  <c r="N39" i="2" s="1"/>
  <c r="J40" i="32"/>
  <c r="K39" i="32"/>
  <c r="N39" i="32" s="1"/>
  <c r="J40" i="31"/>
  <c r="K39" i="31"/>
  <c r="J40" i="1"/>
  <c r="K39" i="1"/>
  <c r="Z38" i="6"/>
  <c r="X40" i="6"/>
  <c r="Z40" i="6" s="1"/>
  <c r="Z38" i="18"/>
  <c r="X40" i="18"/>
  <c r="Z40" i="18" s="1"/>
  <c r="J40" i="8"/>
  <c r="K39" i="8"/>
  <c r="Z38" i="24"/>
  <c r="X40" i="24"/>
  <c r="Z40" i="24" s="1"/>
  <c r="K39" i="26"/>
  <c r="Z38" i="3"/>
  <c r="X40" i="3"/>
  <c r="Z40" i="3" s="1"/>
  <c r="J40" i="6"/>
  <c r="J40" i="30"/>
  <c r="I40" i="15"/>
  <c r="Z38" i="29"/>
  <c r="X40" i="29"/>
  <c r="Z40" i="29" s="1"/>
  <c r="Z40" i="23"/>
  <c r="Z38" i="11"/>
  <c r="X40" i="11"/>
  <c r="Z40" i="11" s="1"/>
  <c r="K39" i="7"/>
  <c r="Z38" i="25"/>
  <c r="X40" i="25"/>
  <c r="Z40" i="25" s="1"/>
  <c r="M40" i="12"/>
  <c r="K39" i="19"/>
  <c r="Z38" i="32"/>
  <c r="X40" i="32"/>
  <c r="Z40" i="32" s="1"/>
  <c r="Z38" i="26"/>
  <c r="X40" i="26"/>
  <c r="Z40" i="26" s="1"/>
  <c r="Z38" i="7"/>
  <c r="Y40" i="7"/>
  <c r="Z40" i="7" s="1"/>
  <c r="Z38" i="15"/>
  <c r="Y40" i="15"/>
  <c r="Z40" i="15" s="1"/>
  <c r="X40" i="31"/>
  <c r="Z40" i="31" s="1"/>
  <c r="Z38" i="31"/>
  <c r="K39" i="22"/>
  <c r="N39" i="22" s="1"/>
  <c r="K39" i="9"/>
  <c r="I40" i="29"/>
  <c r="Z38" i="17"/>
  <c r="X40" i="17"/>
  <c r="Z40" i="17" s="1"/>
  <c r="Z38" i="21"/>
  <c r="X40" i="21"/>
  <c r="Z40" i="21" s="1"/>
  <c r="Z40" i="1"/>
  <c r="Z38" i="23"/>
  <c r="Y40" i="23"/>
  <c r="I40" i="5"/>
  <c r="Z38" i="13"/>
  <c r="X40" i="13"/>
  <c r="Z40" i="13" s="1"/>
  <c r="Z38" i="22"/>
  <c r="X40" i="22"/>
  <c r="Z40" i="22" s="1"/>
  <c r="Z38" i="9"/>
  <c r="X40" i="9"/>
  <c r="Z40" i="9" s="1"/>
  <c r="K39" i="10"/>
  <c r="K39" i="16"/>
  <c r="Z38" i="14"/>
  <c r="X40" i="14"/>
  <c r="Z40" i="14" s="1"/>
  <c r="Z38" i="1"/>
  <c r="Z38" i="10"/>
  <c r="X40" i="10"/>
  <c r="Z40" i="10" s="1"/>
  <c r="Z40" i="27"/>
  <c r="Z38" i="30"/>
  <c r="X40" i="8"/>
  <c r="Z40" i="8" s="1"/>
  <c r="Z38" i="8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25"/>
  <c r="K40" i="25"/>
  <c r="L39" i="25" s="1"/>
  <c r="L40" i="25" s="1"/>
  <c r="M39" i="25" s="1"/>
  <c r="M40" i="25" s="1"/>
  <c r="N39" i="3"/>
  <c r="K40" i="3"/>
  <c r="L39" i="3" s="1"/>
  <c r="L40" i="3" s="1"/>
  <c r="M39" i="3" s="1"/>
  <c r="M40" i="3" s="1"/>
  <c r="N39" i="14"/>
  <c r="K40" i="14"/>
  <c r="L39" i="14" s="1"/>
  <c r="L40" i="14" s="1"/>
  <c r="M39" i="14" s="1"/>
  <c r="M40" i="14" s="1"/>
  <c r="N39" i="17"/>
  <c r="K40" i="17"/>
  <c r="L39" i="17" s="1"/>
  <c r="L40" i="17" s="1"/>
  <c r="M39" i="17" s="1"/>
  <c r="M40" i="17" s="1"/>
  <c r="N39" i="27"/>
  <c r="K40" i="27"/>
  <c r="L39" i="27" s="1"/>
  <c r="L40" i="27" s="1"/>
  <c r="M39" i="27" s="1"/>
  <c r="M40" i="27" s="1"/>
  <c r="N39" i="10"/>
  <c r="K40" i="10"/>
  <c r="L39" i="10" s="1"/>
  <c r="L40" i="10" s="1"/>
  <c r="M39" i="10" s="1"/>
  <c r="M40" i="10" s="1"/>
  <c r="N39" i="1"/>
  <c r="K40" i="1"/>
  <c r="L39" i="1" s="1"/>
  <c r="L40" i="1" s="1"/>
  <c r="M39" i="1" s="1"/>
  <c r="M40" i="1" s="1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31"/>
  <c r="K40" i="31"/>
  <c r="L39" i="31" s="1"/>
  <c r="L40" i="31" s="1"/>
  <c r="M39" i="31" s="1"/>
  <c r="M40" i="31" s="1"/>
  <c r="N39" i="23"/>
  <c r="K40" i="23"/>
  <c r="L39" i="23" s="1"/>
  <c r="L40" i="23" s="1"/>
  <c r="M39" i="23" s="1"/>
  <c r="M40" i="23" s="1"/>
  <c r="N39" i="28"/>
  <c r="K40" i="28"/>
  <c r="L39" i="28" s="1"/>
  <c r="L40" i="28" s="1"/>
  <c r="M39" i="28" s="1"/>
  <c r="M40" i="28" s="1"/>
  <c r="N39" i="26"/>
  <c r="K40" i="26"/>
  <c r="L39" i="26" s="1"/>
  <c r="L40" i="26" s="1"/>
  <c r="M39" i="26" s="1"/>
  <c r="M40" i="26" s="1"/>
  <c r="N39" i="21"/>
  <c r="K40" i="21"/>
  <c r="L39" i="21" s="1"/>
  <c r="L40" i="21" s="1"/>
  <c r="M39" i="21" s="1"/>
  <c r="M40" i="21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7"/>
  <c r="K40" i="7"/>
  <c r="L39" i="7" s="1"/>
  <c r="L40" i="7" s="1"/>
  <c r="M39" i="7" s="1"/>
  <c r="M40" i="7" s="1"/>
  <c r="N39" i="30"/>
  <c r="K40" i="30"/>
  <c r="L39" i="30" s="1"/>
  <c r="L40" i="30" s="1"/>
  <c r="M39" i="30" s="1"/>
  <c r="M40" i="30" s="1"/>
  <c r="N39" i="9"/>
  <c r="K40" i="9"/>
  <c r="L39" i="9" s="1"/>
  <c r="L40" i="9" s="1"/>
  <c r="M39" i="9" s="1"/>
  <c r="M40" i="9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24"/>
  <c r="K40" i="24"/>
  <c r="L39" i="24" s="1"/>
  <c r="L40" i="24" s="1"/>
  <c r="M39" i="24" s="1"/>
  <c r="M40" i="24" s="1"/>
  <c r="N40" i="12"/>
  <c r="O39" i="12"/>
  <c r="N39" i="4"/>
  <c r="K40" i="4"/>
  <c r="L39" i="4" s="1"/>
  <c r="L40" i="4" s="1"/>
  <c r="M39" i="4" s="1"/>
  <c r="M40" i="4" s="1"/>
  <c r="K40" i="32" l="1"/>
  <c r="L39" i="32" s="1"/>
  <c r="L40" i="32" s="1"/>
  <c r="M39" i="32" s="1"/>
  <c r="M40" i="32" s="1"/>
  <c r="K40" i="22"/>
  <c r="L39" i="22" s="1"/>
  <c r="L40" i="22" s="1"/>
  <c r="M39" i="22" s="1"/>
  <c r="M40" i="22" s="1"/>
  <c r="J40" i="5"/>
  <c r="K39" i="5"/>
  <c r="J40" i="15"/>
  <c r="K39" i="15"/>
  <c r="J40" i="29"/>
  <c r="K39" i="29"/>
  <c r="N39" i="8"/>
  <c r="K40" i="8"/>
  <c r="L39" i="8" s="1"/>
  <c r="L40" i="8" s="1"/>
  <c r="M39" i="8" s="1"/>
  <c r="M40" i="8" s="1"/>
  <c r="N40" i="27"/>
  <c r="O39" i="27"/>
  <c r="N40" i="13"/>
  <c r="O39" i="13"/>
  <c r="N40" i="4"/>
  <c r="O39" i="4"/>
  <c r="N40" i="32"/>
  <c r="O39" i="32"/>
  <c r="N40" i="9"/>
  <c r="O39" i="9"/>
  <c r="N40" i="1"/>
  <c r="O39" i="1"/>
  <c r="N40" i="19"/>
  <c r="O39" i="19"/>
  <c r="N40" i="16"/>
  <c r="O39" i="16"/>
  <c r="O40" i="12"/>
  <c r="P39" i="12" s="1"/>
  <c r="P40" i="12" s="1"/>
  <c r="Q39" i="12" s="1"/>
  <c r="Q40" i="12" s="1"/>
  <c r="R39" i="12"/>
  <c r="N40" i="17"/>
  <c r="O39" i="17"/>
  <c r="N40" i="30"/>
  <c r="O39" i="30"/>
  <c r="N40" i="28"/>
  <c r="O39" i="28"/>
  <c r="N40" i="6"/>
  <c r="O39" i="6"/>
  <c r="N40" i="2"/>
  <c r="O39" i="2"/>
  <c r="N40" i="24"/>
  <c r="O39" i="24"/>
  <c r="N40" i="7"/>
  <c r="O39" i="7"/>
  <c r="N40" i="14"/>
  <c r="O39" i="14"/>
  <c r="N40" i="11"/>
  <c r="O39" i="11"/>
  <c r="N40" i="18"/>
  <c r="O39" i="18"/>
  <c r="N40" i="22"/>
  <c r="O39" i="22"/>
  <c r="N40" i="3"/>
  <c r="O39" i="3"/>
  <c r="N40" i="21"/>
  <c r="O39" i="21"/>
  <c r="N40" i="23"/>
  <c r="O39" i="23"/>
  <c r="N40" i="20"/>
  <c r="O39" i="20"/>
  <c r="N40" i="26"/>
  <c r="O39" i="26"/>
  <c r="N40" i="31"/>
  <c r="O39" i="31"/>
  <c r="N40" i="10"/>
  <c r="O39" i="10"/>
  <c r="N40" i="25"/>
  <c r="O39" i="25"/>
  <c r="N39" i="15" l="1"/>
  <c r="K40" i="15"/>
  <c r="L39" i="15" s="1"/>
  <c r="L40" i="15" s="1"/>
  <c r="M39" i="15" s="1"/>
  <c r="M40" i="15" s="1"/>
  <c r="N39" i="29"/>
  <c r="K40" i="29"/>
  <c r="L39" i="29" s="1"/>
  <c r="L40" i="29" s="1"/>
  <c r="M39" i="29" s="1"/>
  <c r="M40" i="29" s="1"/>
  <c r="K40" i="5"/>
  <c r="L39" i="5" s="1"/>
  <c r="L40" i="5" s="1"/>
  <c r="M39" i="5" s="1"/>
  <c r="M40" i="5" s="1"/>
  <c r="N39" i="5"/>
  <c r="O39" i="8"/>
  <c r="N40" i="8"/>
  <c r="O40" i="17"/>
  <c r="P39" i="17" s="1"/>
  <c r="P40" i="17" s="1"/>
  <c r="Q39" i="17" s="1"/>
  <c r="Q40" i="17" s="1"/>
  <c r="R39" i="17"/>
  <c r="O40" i="4"/>
  <c r="P39" i="4" s="1"/>
  <c r="P40" i="4" s="1"/>
  <c r="Q39" i="4" s="1"/>
  <c r="Q40" i="4" s="1"/>
  <c r="R39" i="4"/>
  <c r="O40" i="21"/>
  <c r="P39" i="21" s="1"/>
  <c r="P40" i="21" s="1"/>
  <c r="Q39" i="21" s="1"/>
  <c r="Q40" i="21" s="1"/>
  <c r="R39" i="21"/>
  <c r="O40" i="25"/>
  <c r="P39" i="25" s="1"/>
  <c r="P40" i="25" s="1"/>
  <c r="Q39" i="25" s="1"/>
  <c r="Q40" i="25" s="1"/>
  <c r="R39" i="25"/>
  <c r="O40" i="1"/>
  <c r="P39" i="1" s="1"/>
  <c r="P40" i="1" s="1"/>
  <c r="Q39" i="1" s="1"/>
  <c r="Q40" i="1" s="1"/>
  <c r="R39" i="1"/>
  <c r="O40" i="10"/>
  <c r="P39" i="10" s="1"/>
  <c r="P40" i="10" s="1"/>
  <c r="Q39" i="10" s="1"/>
  <c r="Q40" i="10" s="1"/>
  <c r="R39" i="10"/>
  <c r="O40" i="7"/>
  <c r="P39" i="7" s="1"/>
  <c r="P40" i="7" s="1"/>
  <c r="Q39" i="7" s="1"/>
  <c r="Q40" i="7" s="1"/>
  <c r="R39" i="7"/>
  <c r="O40" i="16"/>
  <c r="P39" i="16" s="1"/>
  <c r="P40" i="16" s="1"/>
  <c r="Q39" i="16" s="1"/>
  <c r="Q40" i="16" s="1"/>
  <c r="R39" i="16"/>
  <c r="O40" i="9"/>
  <c r="P39" i="9" s="1"/>
  <c r="P40" i="9" s="1"/>
  <c r="Q39" i="9" s="1"/>
  <c r="Q40" i="9" s="1"/>
  <c r="R39" i="9"/>
  <c r="R39" i="20"/>
  <c r="O40" i="20"/>
  <c r="P39" i="20" s="1"/>
  <c r="P40" i="20" s="1"/>
  <c r="Q39" i="20" s="1"/>
  <c r="Q40" i="20" s="1"/>
  <c r="O40" i="6"/>
  <c r="P39" i="6" s="1"/>
  <c r="P40" i="6" s="1"/>
  <c r="Q39" i="6" s="1"/>
  <c r="Q40" i="6" s="1"/>
  <c r="R39" i="6"/>
  <c r="R40" i="12"/>
  <c r="S39" i="12"/>
  <c r="O40" i="11"/>
  <c r="P39" i="11" s="1"/>
  <c r="P40" i="11" s="1"/>
  <c r="Q39" i="11" s="1"/>
  <c r="Q40" i="11" s="1"/>
  <c r="R39" i="11"/>
  <c r="O40" i="3"/>
  <c r="P39" i="3" s="1"/>
  <c r="P40" i="3" s="1"/>
  <c r="Q39" i="3" s="1"/>
  <c r="Q40" i="3" s="1"/>
  <c r="R39" i="3"/>
  <c r="O40" i="31"/>
  <c r="P39" i="31" s="1"/>
  <c r="P40" i="31" s="1"/>
  <c r="Q39" i="31" s="1"/>
  <c r="Q40" i="31" s="1"/>
  <c r="R39" i="31"/>
  <c r="O40" i="22"/>
  <c r="P39" i="22" s="1"/>
  <c r="P40" i="22" s="1"/>
  <c r="Q39" i="22" s="1"/>
  <c r="Q40" i="22" s="1"/>
  <c r="R39" i="22"/>
  <c r="O40" i="28"/>
  <c r="P39" i="28" s="1"/>
  <c r="P40" i="28" s="1"/>
  <c r="Q39" i="28" s="1"/>
  <c r="Q40" i="28" s="1"/>
  <c r="R39" i="28"/>
  <c r="O40" i="26"/>
  <c r="P39" i="26" s="1"/>
  <c r="P40" i="26" s="1"/>
  <c r="Q39" i="26" s="1"/>
  <c r="Q40" i="26" s="1"/>
  <c r="R39" i="26"/>
  <c r="O40" i="23"/>
  <c r="P39" i="23" s="1"/>
  <c r="P40" i="23" s="1"/>
  <c r="Q39" i="23" s="1"/>
  <c r="Q40" i="23" s="1"/>
  <c r="R39" i="23"/>
  <c r="O40" i="18"/>
  <c r="P39" i="18" s="1"/>
  <c r="P40" i="18" s="1"/>
  <c r="Q39" i="18" s="1"/>
  <c r="Q40" i="18" s="1"/>
  <c r="R39" i="18"/>
  <c r="O40" i="24"/>
  <c r="P39" i="24" s="1"/>
  <c r="P40" i="24" s="1"/>
  <c r="Q39" i="24" s="1"/>
  <c r="Q40" i="24" s="1"/>
  <c r="R39" i="24"/>
  <c r="O40" i="30"/>
  <c r="P39" i="30" s="1"/>
  <c r="P40" i="30" s="1"/>
  <c r="Q39" i="30" s="1"/>
  <c r="Q40" i="30" s="1"/>
  <c r="R39" i="30"/>
  <c r="O40" i="19"/>
  <c r="P39" i="19" s="1"/>
  <c r="P40" i="19" s="1"/>
  <c r="Q39" i="19" s="1"/>
  <c r="Q40" i="19" s="1"/>
  <c r="R39" i="19"/>
  <c r="O40" i="32"/>
  <c r="P39" i="32" s="1"/>
  <c r="P40" i="32" s="1"/>
  <c r="Q39" i="32" s="1"/>
  <c r="Q40" i="32" s="1"/>
  <c r="R39" i="32"/>
  <c r="O40" i="27"/>
  <c r="P39" i="27" s="1"/>
  <c r="P40" i="27" s="1"/>
  <c r="Q39" i="27" s="1"/>
  <c r="Q40" i="27" s="1"/>
  <c r="R39" i="27"/>
  <c r="R39" i="2"/>
  <c r="O40" i="2"/>
  <c r="P39" i="2" s="1"/>
  <c r="P40" i="2" s="1"/>
  <c r="Q39" i="2" s="1"/>
  <c r="Q40" i="2" s="1"/>
  <c r="O40" i="14"/>
  <c r="P39" i="14" s="1"/>
  <c r="P40" i="14" s="1"/>
  <c r="Q39" i="14" s="1"/>
  <c r="Q40" i="14" s="1"/>
  <c r="R39" i="14"/>
  <c r="O40" i="13"/>
  <c r="P39" i="13" s="1"/>
  <c r="P40" i="13" s="1"/>
  <c r="Q39" i="13" s="1"/>
  <c r="Q40" i="13" s="1"/>
  <c r="R39" i="13"/>
  <c r="O40" i="8" l="1"/>
  <c r="P39" i="8" s="1"/>
  <c r="P40" i="8" s="1"/>
  <c r="Q39" i="8" s="1"/>
  <c r="Q40" i="8" s="1"/>
  <c r="R39" i="8"/>
  <c r="O39" i="5"/>
  <c r="N40" i="5"/>
  <c r="N40" i="15"/>
  <c r="O39" i="15"/>
  <c r="N40" i="29"/>
  <c r="O39" i="29"/>
  <c r="R40" i="20"/>
  <c r="S39" i="20"/>
  <c r="R40" i="18"/>
  <c r="S39" i="18"/>
  <c r="R40" i="23"/>
  <c r="S39" i="23"/>
  <c r="R40" i="21"/>
  <c r="S39" i="21"/>
  <c r="R40" i="32"/>
  <c r="S39" i="32"/>
  <c r="R40" i="7"/>
  <c r="S39" i="7"/>
  <c r="R40" i="14"/>
  <c r="S39" i="14"/>
  <c r="R40" i="2"/>
  <c r="S39" i="2"/>
  <c r="V39" i="12"/>
  <c r="S40" i="12"/>
  <c r="T39" i="12" s="1"/>
  <c r="T40" i="12" s="1"/>
  <c r="U39" i="12" s="1"/>
  <c r="U40" i="12" s="1"/>
  <c r="V40" i="12" s="1"/>
  <c r="W40" i="12" s="1"/>
  <c r="R40" i="3"/>
  <c r="S39" i="3"/>
  <c r="R40" i="31"/>
  <c r="S39" i="31"/>
  <c r="R40" i="10"/>
  <c r="S39" i="10"/>
  <c r="R40" i="4"/>
  <c r="S39" i="4"/>
  <c r="R40" i="22"/>
  <c r="S39" i="22"/>
  <c r="R40" i="30"/>
  <c r="S39" i="30"/>
  <c r="R40" i="13"/>
  <c r="S39" i="13"/>
  <c r="R40" i="25"/>
  <c r="S39" i="25"/>
  <c r="R40" i="19"/>
  <c r="S39" i="19"/>
  <c r="R40" i="11"/>
  <c r="S39" i="11"/>
  <c r="R40" i="26"/>
  <c r="S39" i="26"/>
  <c r="R40" i="9"/>
  <c r="S39" i="9"/>
  <c r="R40" i="27"/>
  <c r="S39" i="27"/>
  <c r="R40" i="24"/>
  <c r="S39" i="24"/>
  <c r="R40" i="28"/>
  <c r="S39" i="28"/>
  <c r="R40" i="6"/>
  <c r="S39" i="6"/>
  <c r="R40" i="16"/>
  <c r="S39" i="16"/>
  <c r="R40" i="1"/>
  <c r="S39" i="1"/>
  <c r="R40" i="17"/>
  <c r="S39" i="17"/>
  <c r="O40" i="15" l="1"/>
  <c r="P39" i="15" s="1"/>
  <c r="P40" i="15" s="1"/>
  <c r="Q39" i="15" s="1"/>
  <c r="Q40" i="15" s="1"/>
  <c r="R39" i="15"/>
  <c r="O40" i="5"/>
  <c r="P39" i="5" s="1"/>
  <c r="P40" i="5" s="1"/>
  <c r="Q39" i="5" s="1"/>
  <c r="Q40" i="5" s="1"/>
  <c r="R39" i="5"/>
  <c r="O40" i="29"/>
  <c r="P39" i="29" s="1"/>
  <c r="P40" i="29" s="1"/>
  <c r="Q39" i="29" s="1"/>
  <c r="Q40" i="29" s="1"/>
  <c r="R39" i="29"/>
  <c r="R40" i="8"/>
  <c r="S39" i="8"/>
  <c r="V39" i="22"/>
  <c r="S40" i="22"/>
  <c r="T39" i="22" s="1"/>
  <c r="T40" i="22" s="1"/>
  <c r="U39" i="22" s="1"/>
  <c r="U40" i="22" s="1"/>
  <c r="V40" i="22" s="1"/>
  <c r="W40" i="22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28"/>
  <c r="S40" i="28"/>
  <c r="T39" i="28" s="1"/>
  <c r="T40" i="28" s="1"/>
  <c r="U39" i="28" s="1"/>
  <c r="U40" i="28" s="1"/>
  <c r="V40" i="28" s="1"/>
  <c r="W40" i="28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25"/>
  <c r="S40" i="25"/>
  <c r="T39" i="25" s="1"/>
  <c r="T40" i="25" s="1"/>
  <c r="U39" i="25" s="1"/>
  <c r="U40" i="25" s="1"/>
  <c r="V40" i="25" s="1"/>
  <c r="W40" i="25" s="1"/>
  <c r="V39" i="26"/>
  <c r="S40" i="26"/>
  <c r="T39" i="26" s="1"/>
  <c r="T40" i="26" s="1"/>
  <c r="U39" i="26" s="1"/>
  <c r="U40" i="26" s="1"/>
  <c r="V40" i="26" s="1"/>
  <c r="W40" i="26" s="1"/>
  <c r="V39" i="3"/>
  <c r="S40" i="3"/>
  <c r="T39" i="3" s="1"/>
  <c r="T40" i="3" s="1"/>
  <c r="U39" i="3" s="1"/>
  <c r="U40" i="3" s="1"/>
  <c r="V40" i="3" s="1"/>
  <c r="W40" i="3" s="1"/>
  <c r="V39" i="16"/>
  <c r="S40" i="16"/>
  <c r="T39" i="16" s="1"/>
  <c r="T40" i="16" s="1"/>
  <c r="U39" i="16" s="1"/>
  <c r="U40" i="16" s="1"/>
  <c r="V40" i="16" s="1"/>
  <c r="W40" i="16" s="1"/>
  <c r="V39" i="14"/>
  <c r="S40" i="14"/>
  <c r="T39" i="14" s="1"/>
  <c r="T40" i="14" s="1"/>
  <c r="U39" i="14" s="1"/>
  <c r="U40" i="14" s="1"/>
  <c r="V40" i="14" s="1"/>
  <c r="W40" i="14" s="1"/>
  <c r="V39" i="24"/>
  <c r="S40" i="24"/>
  <c r="T39" i="24" s="1"/>
  <c r="T40" i="24" s="1"/>
  <c r="U39" i="24" s="1"/>
  <c r="U40" i="24" s="1"/>
  <c r="V40" i="24" s="1"/>
  <c r="W40" i="24" s="1"/>
  <c r="V39" i="30"/>
  <c r="S40" i="30"/>
  <c r="T39" i="30" s="1"/>
  <c r="T40" i="30" s="1"/>
  <c r="U39" i="30" s="1"/>
  <c r="U40" i="30" s="1"/>
  <c r="V40" i="30" s="1"/>
  <c r="W40" i="30" s="1"/>
  <c r="V39" i="2"/>
  <c r="S40" i="2"/>
  <c r="T39" i="2" s="1"/>
  <c r="T40" i="2" s="1"/>
  <c r="U39" i="2" s="1"/>
  <c r="U40" i="2" s="1"/>
  <c r="V40" i="2" s="1"/>
  <c r="W40" i="2" s="1"/>
  <c r="V39" i="32"/>
  <c r="S40" i="32"/>
  <c r="T39" i="32" s="1"/>
  <c r="T40" i="32" s="1"/>
  <c r="U39" i="32" s="1"/>
  <c r="U40" i="32" s="1"/>
  <c r="V40" i="32" s="1"/>
  <c r="W40" i="32" s="1"/>
  <c r="V39" i="20"/>
  <c r="S40" i="20"/>
  <c r="T39" i="20" s="1"/>
  <c r="T40" i="20" s="1"/>
  <c r="U39" i="20" s="1"/>
  <c r="U40" i="20" s="1"/>
  <c r="V40" i="20" s="1"/>
  <c r="W40" i="20" s="1"/>
  <c r="V39" i="21"/>
  <c r="S40" i="21"/>
  <c r="T39" i="21" s="1"/>
  <c r="T40" i="21" s="1"/>
  <c r="U39" i="21" s="1"/>
  <c r="U40" i="21" s="1"/>
  <c r="V40" i="21" s="1"/>
  <c r="W40" i="21" s="1"/>
  <c r="V39" i="1"/>
  <c r="S40" i="1"/>
  <c r="T39" i="1" s="1"/>
  <c r="T40" i="1" s="1"/>
  <c r="U39" i="1" s="1"/>
  <c r="U40" i="1" s="1"/>
  <c r="V40" i="1" s="1"/>
  <c r="W40" i="1" s="1"/>
  <c r="V39" i="13"/>
  <c r="S40" i="13"/>
  <c r="T39" i="13" s="1"/>
  <c r="T40" i="13" s="1"/>
  <c r="U39" i="13" s="1"/>
  <c r="U40" i="13" s="1"/>
  <c r="V40" i="13" s="1"/>
  <c r="W40" i="13" s="1"/>
  <c r="V39" i="23"/>
  <c r="S40" i="23"/>
  <c r="T39" i="23" s="1"/>
  <c r="T40" i="23" s="1"/>
  <c r="U39" i="23" s="1"/>
  <c r="U40" i="23" s="1"/>
  <c r="V40" i="23" s="1"/>
  <c r="W40" i="23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27"/>
  <c r="S40" i="27"/>
  <c r="T39" i="27" s="1"/>
  <c r="T40" i="27" s="1"/>
  <c r="U39" i="27" s="1"/>
  <c r="U40" i="27" s="1"/>
  <c r="V40" i="27" s="1"/>
  <c r="W40" i="27" s="1"/>
  <c r="V39" i="19"/>
  <c r="S40" i="19"/>
  <c r="T39" i="19" s="1"/>
  <c r="T40" i="19" s="1"/>
  <c r="U39" i="19" s="1"/>
  <c r="U40" i="19" s="1"/>
  <c r="V40" i="19" s="1"/>
  <c r="W40" i="19" s="1"/>
  <c r="V39" i="31"/>
  <c r="S40" i="31"/>
  <c r="T39" i="31" s="1"/>
  <c r="T40" i="31" s="1"/>
  <c r="U39" i="31" s="1"/>
  <c r="U40" i="31" s="1"/>
  <c r="V40" i="31" s="1"/>
  <c r="W40" i="31" s="1"/>
  <c r="S39" i="5" l="1"/>
  <c r="R40" i="5"/>
  <c r="V39" i="8"/>
  <c r="S40" i="8"/>
  <c r="T39" i="8" s="1"/>
  <c r="T40" i="8" s="1"/>
  <c r="U39" i="8" s="1"/>
  <c r="U40" i="8" s="1"/>
  <c r="V40" i="8" s="1"/>
  <c r="W40" i="8" s="1"/>
  <c r="R40" i="29"/>
  <c r="S39" i="29"/>
  <c r="S39" i="15"/>
  <c r="R40" i="15"/>
  <c r="V39" i="5" l="1"/>
  <c r="S40" i="5"/>
  <c r="T39" i="5" s="1"/>
  <c r="T40" i="5" s="1"/>
  <c r="U39" i="5" s="1"/>
  <c r="U40" i="5" s="1"/>
  <c r="V40" i="5" s="1"/>
  <c r="W40" i="5" s="1"/>
  <c r="V39" i="15"/>
  <c r="S40" i="15"/>
  <c r="T39" i="15" s="1"/>
  <c r="T40" i="15" s="1"/>
  <c r="U39" i="15" s="1"/>
  <c r="U40" i="15" s="1"/>
  <c r="V40" i="15" s="1"/>
  <c r="W40" i="15" s="1"/>
  <c r="V39" i="29"/>
  <c r="S40" i="29"/>
  <c r="T39" i="29" s="1"/>
  <c r="T40" i="29" s="1"/>
  <c r="U39" i="29" s="1"/>
  <c r="U40" i="29" s="1"/>
  <c r="V40" i="29" s="1"/>
  <c r="W40" i="29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<sst xmlns="http://schemas.openxmlformats.org/spreadsheetml/2006/main" count="3360" uniqueCount="97">
  <si>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</si>
  <si>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</si>
  <si>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</si>
  <si>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</si>
  <si>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</si>
  <si>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</si>
  <si>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</si>
  <si>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</si>
  <si>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</si>
  <si>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</si>
  <si>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</si>
  <si>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</si>
  <si>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</si>
  <si>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</si>
  <si>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</si>
  <si>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</si>
  <si>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</si>
  <si>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</si>
  <si>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</si>
  <si>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</si>
  <si>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</si>
  <si>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</si>
  <si>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</si>
  <si>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</si>
  <si>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</si>
  <si>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</si>
  <si>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</si>
  <si>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</si>
  <si>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</si>
  <si>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</si>
  <si>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</si>
  <si>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</si>
  <si>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</si>
  <si>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</si>
  <si>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</si>
  <si>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</si>
  <si>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</si>
  <si>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</si>
  <si>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</si>
  <si>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</si>
  <si>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</si>
  <si>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</si>
  <si>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</si>
  <si>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</si>
  <si>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</si>
  <si>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</si>
  <si>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</si>
  <si>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</si>
  <si>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</si>
  <si>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</si>
  <si>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</si>
  <si>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</si>
  <si>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</si>
  <si>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</si>
  <si>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</si>
  <si>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</si>
  <si>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</si>
  <si>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</si>
  <si>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</si>
  <si>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</si>
  <si>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</si>
  <si>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</si>
  <si>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</si>
  <si>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2nd Quarter ended 31 December 2025 (Figures Finalised as at 2026/01/30)</t>
  </si>
  <si>
    <t>Northern Cape: Gamagara (NC453) - Table C7 Quarterly Budgeted Cash Flows ( Energy sources                                     ) for 2nd Quarter ended 31 December 2025 (Figures Finalised as at 2026/01/30)</t>
  </si>
  <si>
    <t>Northern Cape: John Taolo Gaetsewe (DC45) - Table C7 Quarterly Budgeted Cash Flows ( Energy sources                                     ) for 2nd Quarter ended 31 December 2025 (Figures Finalised as at 2026/01/30)</t>
  </si>
  <si>
    <t>Northern Cape: Richtersveld (NC061) - Table C7 Quarterly Budgeted Cash Flows ( Energy sources                                     ) for 2nd Quarter ended 31 December 2025 (Figures Finalised as at 2026/01/30)</t>
  </si>
  <si>
    <t>Northern Cape: Nama Khoi (NC062) - Table C7 Quarterly Budgeted Cash Flows ( Energy sources                                     ) for 2nd Quarter ended 31 December 2025 (Figures Finalised as at 2026/01/30)</t>
  </si>
  <si>
    <t>Northern Cape: Kamiesberg (NC064) - Table C7 Quarterly Budgeted Cash Flows ( Energy sources                                     ) for 2nd Quarter ended 31 December 2025 (Figures Finalised as at 2026/01/30)</t>
  </si>
  <si>
    <t>Northern Cape: Hantam (NC065) - Table C7 Quarterly Budgeted Cash Flows ( Energy sources                                     ) for 2nd Quarter ended 31 December 2025 (Figures Finalised as at 2026/01/30)</t>
  </si>
  <si>
    <t>Northern Cape: Karoo Hoogland (NC066) - Table C7 Quarterly Budgeted Cash Flows ( Energy sources                                     ) for 2nd Quarter ended 31 December 2025 (Figures Finalised as at 2026/01/30)</t>
  </si>
  <si>
    <t>Northern Cape: Khai-Ma (NC067) - Table C7 Quarterly Budgeted Cash Flows ( Energy sources                                     ) for 2nd Quarter ended 31 December 2025 (Figures Finalised as at 2026/01/30)</t>
  </si>
  <si>
    <t>Northern Cape: Namakwa (DC6) - Table C7 Quarterly Budgeted Cash Flows ( Energy sources                                     ) for 2nd Quarter ended 31 December 2025 (Figures Finalised as at 2026/01/30)</t>
  </si>
  <si>
    <t>Northern Cape: Ubuntu (NC071) - Table C7 Quarterly Budgeted Cash Flows ( Energy sources                                     ) for 2nd Quarter ended 31 December 2025 (Figures Finalised as at 2026/01/30)</t>
  </si>
  <si>
    <t>Northern Cape: Umsobomvu (NC072) - Table C7 Quarterly Budgeted Cash Flows ( Energy sources                                     ) for 2nd Quarter ended 31 December 2025 (Figures Finalised as at 2026/01/30)</t>
  </si>
  <si>
    <t>Northern Cape: Emthanjeni (NC073) - Table C7 Quarterly Budgeted Cash Flows ( Energy sources                                     ) for 2nd Quarter ended 31 December 2025 (Figures Finalised as at 2026/01/30)</t>
  </si>
  <si>
    <t>Northern Cape: Kareeberg (NC074) - Table C7 Quarterly Budgeted Cash Flows ( Energy sources                                     ) for 2nd Quarter ended 31 December 2025 (Figures Finalised as at 2026/01/30)</t>
  </si>
  <si>
    <t>Northern Cape: Renosterberg (NC075) - Table C7 Quarterly Budgeted Cash Flows ( Energy sources                                     ) for 2nd Quarter ended 31 December 2025 (Figures Finalised as at 2026/01/30)</t>
  </si>
  <si>
    <t>Northern Cape: Thembelihle (NC076) - Table C7 Quarterly Budgeted Cash Flows ( Energy sources                                     ) for 2nd Quarter ended 31 December 2025 (Figures Finalised as at 2026/01/30)</t>
  </si>
  <si>
    <t>Northern Cape: Siyathemba (NC077) - Table C7 Quarterly Budgeted Cash Flows ( Energy sources                                     ) for 2nd Quarter ended 31 December 2025 (Figures Finalised as at 2026/01/30)</t>
  </si>
  <si>
    <t>Northern Cape: Siyancuma (NC078) - Table C7 Quarterly Budgeted Cash Flows ( Energy sources                                     ) for 2nd Quarter ended 31 December 2025 (Figures Finalised as at 2026/01/30)</t>
  </si>
  <si>
    <t>Northern Cape: Pixley Ka Seme (NC) (DC7) - Table C7 Quarterly Budgeted Cash Flows ( Energy sources                                     ) for 2nd Quarter ended 31 December 2025 (Figures Finalised as at 2026/01/30)</t>
  </si>
  <si>
    <t>Northern Cape: !Kai! Garib (NC082) - Table C7 Quarterly Budgeted Cash Flows ( Energy sources                                     ) for 2nd Quarter ended 31 December 2025 (Figures Finalised as at 2026/01/30)</t>
  </si>
  <si>
    <t>Northern Cape: !Kheis (NC084) - Table C7 Quarterly Budgeted Cash Flows ( Energy sources                                     ) for 2nd Quarter ended 31 December 2025 (Figures Finalised as at 2026/01/30)</t>
  </si>
  <si>
    <t>Northern Cape: Tsantsabane (NC085) - Table C7 Quarterly Budgeted Cash Flows ( Energy sources                                     ) for 2nd Quarter ended 31 December 2025 (Figures Finalised as at 2026/01/30)</t>
  </si>
  <si>
    <t>Northern Cape: Kgatelopele (NC086) - Table C7 Quarterly Budgeted Cash Flows ( Energy sources                                     ) for 2nd Quarter ended 31 December 2025 (Figures Finalised as at 2026/01/30)</t>
  </si>
  <si>
    <t>Northern Cape: Dawid Kruiper (NC087) - Table C7 Quarterly Budgeted Cash Flows ( Energy sources                                     ) for 2nd Quarter ended 31 December 2025 (Figures Finalised as at 2026/01/30)</t>
  </si>
  <si>
    <t>Northern Cape: Z F Mgcawu (DC8) - Table C7 Quarterly Budgeted Cash Flows ( Energy sources                                     ) for 2nd Quarter ended 31 December 2025 (Figures Finalised as at 2026/01/30)</t>
  </si>
  <si>
    <t>Northern Cape: Sol Plaatje (NC091) - Table C7 Quarterly Budgeted Cash Flows ( Energy sources                                     ) for 2nd Quarter ended 31 December 2025 (Figures Finalised as at 2026/01/30)</t>
  </si>
  <si>
    <t>Northern Cape: Dikgatlong (NC092) - Table C7 Quarterly Budgeted Cash Flows ( Energy sources                                     ) for 2nd Quarter ended 31 December 2025 (Figures Finalised as at 2026/01/30)</t>
  </si>
  <si>
    <t>Northern Cape: Magareng (NC093) - Table C7 Quarterly Budgeted Cash Flows ( Energy sources                                     ) for 2nd Quarter ended 31 December 2025 (Figures Finalised as at 2026/01/30)</t>
  </si>
  <si>
    <t>Northern Cape: Phokwane (NC094) - Table C7 Quarterly Budgeted Cash Flows ( Energy sources                                     ) for 2nd Quarter ended 31 December 2025 (Figures Finalised as at 2026/01/30)</t>
  </si>
  <si>
    <t>Northern Cape: Frances Baard (DC9)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</si>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</sst>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11639582</v>
      </c>
      <c r="F7" s="20">
        <v>11639582</v>
      </c>
      <c r="G7" s="20">
        <v>620556</v>
      </c>
      <c r="H7" s="20">
        <v>784819</v>
      </c>
      <c r="I7" s="20">
        <v>980389</v>
      </c>
      <c r="J7" s="20">
        <v>2385764</v>
      </c>
      <c r="K7" s="20">
        <v>846402</v>
      </c>
      <c r="L7" s="20">
        <v>1315325</v>
      </c>
      <c r="M7" s="20">
        <v>1314027</v>
      </c>
      <c r="N7" s="20">
        <v>3475754</v>
      </c>
      <c r="O7" s="20"/>
      <c r="P7" s="20"/>
      <c r="Q7" s="20"/>
      <c r="R7" s="20"/>
      <c r="S7" s="20"/>
      <c r="T7" s="20"/>
      <c r="U7" s="20"/>
      <c r="V7" s="20"/>
      <c r="W7" s="20">
        <v>5861518</v>
      </c>
      <c r="X7" s="20">
        <v>5819792</v>
      </c>
      <c r="Y7" s="20">
        <v>41726</v>
      </c>
      <c r="Z7" s="21">
        <v>0.71696720432620265</v>
      </c>
      <c r="AA7" s="22">
        <v>11639582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1172822</v>
      </c>
      <c r="F11" s="20">
        <v>1172822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586412</v>
      </c>
      <c r="Y11" s="20">
        <v>-586412</v>
      </c>
      <c r="Z11" s="21">
        <v>-100</v>
      </c>
      <c r="AA11" s="22">
        <v>1172822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-21701652</v>
      </c>
      <c r="D14" s="18"/>
      <c r="E14" s="19">
        <v>-27177061</v>
      </c>
      <c r="F14" s="20">
        <v>-27177061</v>
      </c>
      <c r="G14" s="20">
        <v>-4482705</v>
      </c>
      <c r="H14" s="20">
        <v>-2679987</v>
      </c>
      <c r="I14" s="20">
        <v>-377340</v>
      </c>
      <c r="J14" s="20">
        <v>-7540032</v>
      </c>
      <c r="K14" s="20">
        <v>-3420786</v>
      </c>
      <c r="L14" s="20">
        <v>-571207</v>
      </c>
      <c r="M14" s="20">
        <v>-4040985</v>
      </c>
      <c r="N14" s="20">
        <v>-8032978</v>
      </c>
      <c r="O14" s="20"/>
      <c r="P14" s="20"/>
      <c r="Q14" s="20"/>
      <c r="R14" s="20"/>
      <c r="S14" s="20"/>
      <c r="T14" s="20"/>
      <c r="U14" s="20"/>
      <c r="V14" s="20"/>
      <c r="W14" s="20">
        <v>-15573010</v>
      </c>
      <c r="X14" s="20">
        <v>-13588489</v>
      </c>
      <c r="Y14" s="20">
        <v>-1984521</v>
      </c>
      <c r="Z14" s="21">
        <v>14.604427320800717</v>
      </c>
      <c r="AA14" s="22">
        <v>-27177061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-21701652</v>
      </c>
      <c r="D17" s="26">
        <f>SUM(D6:D16)</f>
        <v>0</v>
      </c>
      <c r="E17" s="27">
        <f t="shared" si="0"/>
        <v>-14364657</v>
      </c>
      <c r="F17" s="28">
        <f t="shared" si="0"/>
        <v>-14364657</v>
      </c>
      <c r="G17" s="28">
        <f t="shared" si="0"/>
        <v>-3862149</v>
      </c>
      <c r="H17" s="28">
        <f t="shared" si="0"/>
        <v>-1895168</v>
      </c>
      <c r="I17" s="28">
        <f t="shared" si="0"/>
        <v>603049</v>
      </c>
      <c r="J17" s="28">
        <f t="shared" si="0"/>
        <v>-5154268</v>
      </c>
      <c r="K17" s="28">
        <f t="shared" si="0"/>
        <v>-2574384</v>
      </c>
      <c r="L17" s="28">
        <f t="shared" si="0"/>
        <v>744118</v>
      </c>
      <c r="M17" s="28">
        <f t="shared" si="0"/>
        <v>-2726958</v>
      </c>
      <c r="N17" s="28">
        <f t="shared" si="0"/>
        <v>-4557224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-9711492</v>
      </c>
      <c r="X17" s="28">
        <f t="shared" si="0"/>
        <v>-7182285</v>
      </c>
      <c r="Y17" s="28">
        <f t="shared" si="0"/>
        <v>-2529207</v>
      </c>
      <c r="Z17" s="29">
        <f>+IF(X17&lt;&gt;0,+(Y17/X17)*100,0)</f>
        <v>35.214517385483866</v>
      </c>
      <c r="AA17" s="30">
        <f>SUM(AA6:AA16)</f>
        <v>-14364657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-21701652</v>
      </c>
      <c r="D38" s="32">
        <f>+D17+D27+D36</f>
        <v>0</v>
      </c>
      <c r="E38" s="33">
        <f t="shared" si="3"/>
        <v>-14364657</v>
      </c>
      <c r="F38" s="2">
        <f t="shared" si="3"/>
        <v>-14364657</v>
      </c>
      <c r="G38" s="2">
        <f t="shared" si="3"/>
        <v>-3862149</v>
      </c>
      <c r="H38" s="2">
        <f t="shared" si="3"/>
        <v>-1895168</v>
      </c>
      <c r="I38" s="2">
        <f t="shared" si="3"/>
        <v>603049</v>
      </c>
      <c r="J38" s="2">
        <f t="shared" si="3"/>
        <v>-5154268</v>
      </c>
      <c r="K38" s="2">
        <f t="shared" si="3"/>
        <v>-2574384</v>
      </c>
      <c r="L38" s="2">
        <f t="shared" si="3"/>
        <v>744118</v>
      </c>
      <c r="M38" s="2">
        <f t="shared" si="3"/>
        <v>-2726958</v>
      </c>
      <c r="N38" s="2">
        <f t="shared" si="3"/>
        <v>-4557224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-9711492</v>
      </c>
      <c r="X38" s="2">
        <f t="shared" si="3"/>
        <v>-7182285</v>
      </c>
      <c r="Y38" s="2">
        <f t="shared" si="3"/>
        <v>-2529207</v>
      </c>
      <c r="Z38" s="34">
        <f>+IF(X38&lt;&gt;0,+(Y38/X38)*100,0)</f>
        <v>35.214517385483866</v>
      </c>
      <c r="AA38" s="35">
        <f>+AA17+AA27+AA36</f>
        <v>-14364657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-3862149</v>
      </c>
      <c r="I39" s="2">
        <f>+H40+I60</f>
        <v>-5757317</v>
      </c>
      <c r="J39" s="2">
        <f>+G39</f>
        <v>0</v>
      </c>
      <c r="K39" s="2">
        <f>+I40+K60</f>
        <v>-5154268</v>
      </c>
      <c r="L39" s="2">
        <f>+K40+L60</f>
        <v>-7728652</v>
      </c>
      <c r="M39" s="2">
        <f>+L40+M60</f>
        <v>-6984534</v>
      </c>
      <c r="N39" s="2">
        <f>+K39</f>
        <v>-5154268</v>
      </c>
      <c r="O39" s="2">
        <f>+M40+O60</f>
        <v>-9711492</v>
      </c>
      <c r="P39" s="2">
        <f>+O40+P60</f>
        <v>-9711492</v>
      </c>
      <c r="Q39" s="2">
        <f>+P40+Q60</f>
        <v>-9711492</v>
      </c>
      <c r="R39" s="2">
        <f>+O39</f>
        <v>-9711492</v>
      </c>
      <c r="S39" s="2">
        <f>+Q40+S60</f>
        <v>-9711492</v>
      </c>
      <c r="T39" s="2">
        <f>+S40+T60</f>
        <v>-9711492</v>
      </c>
      <c r="U39" s="2">
        <f>+T40+U60</f>
        <v>-9711492</v>
      </c>
      <c r="V39" s="2">
        <f>+S39</f>
        <v>-9711492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-21701652</v>
      </c>
      <c r="D40" s="43">
        <f t="shared" ref="D40:AA40" si="4">+D38+D39</f>
        <v>0</v>
      </c>
      <c r="E40" s="44">
        <f t="shared" si="4"/>
        <v>-14364657</v>
      </c>
      <c r="F40" s="45">
        <f t="shared" si="4"/>
        <v>-14364657</v>
      </c>
      <c r="G40" s="45">
        <f t="shared" si="4"/>
        <v>-3862149</v>
      </c>
      <c r="H40" s="45">
        <f t="shared" si="4"/>
        <v>-5757317</v>
      </c>
      <c r="I40" s="45">
        <f t="shared" si="4"/>
        <v>-5154268</v>
      </c>
      <c r="J40" s="45">
        <f>+I40</f>
        <v>-5154268</v>
      </c>
      <c r="K40" s="45">
        <f t="shared" si="4"/>
        <v>-7728652</v>
      </c>
      <c r="L40" s="45">
        <f t="shared" si="4"/>
        <v>-6984534</v>
      </c>
      <c r="M40" s="45">
        <f t="shared" si="4"/>
        <v>-9711492</v>
      </c>
      <c r="N40" s="45">
        <f>+M40</f>
        <v>-9711492</v>
      </c>
      <c r="O40" s="45">
        <f t="shared" si="4"/>
        <v>-9711492</v>
      </c>
      <c r="P40" s="45">
        <f t="shared" si="4"/>
        <v>-9711492</v>
      </c>
      <c r="Q40" s="45">
        <f t="shared" si="4"/>
        <v>-9711492</v>
      </c>
      <c r="R40" s="45">
        <f>+Q40</f>
        <v>-9711492</v>
      </c>
      <c r="S40" s="45">
        <f t="shared" si="4"/>
        <v>-9711492</v>
      </c>
      <c r="T40" s="45">
        <f t="shared" si="4"/>
        <v>-9711492</v>
      </c>
      <c r="U40" s="45">
        <f t="shared" si="4"/>
        <v>-9711492</v>
      </c>
      <c r="V40" s="45">
        <f>+U40</f>
        <v>-9711492</v>
      </c>
      <c r="W40" s="45">
        <f>+V40</f>
        <v>-9711492</v>
      </c>
      <c r="X40" s="45">
        <f t="shared" si="4"/>
        <v>-7182285</v>
      </c>
      <c r="Y40" s="45">
        <f t="shared" si="4"/>
        <v>-2529207</v>
      </c>
      <c r="Z40" s="46">
        <f>+IF(X40&lt;&gt;0,+(Y40/X40)*100,0)</f>
        <v>35.214517385483866</v>
      </c>
      <c r="AA40" s="47">
        <f t="shared" si="4"/>
        <v>-14364657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195022734</v>
      </c>
      <c r="D7" s="18"/>
      <c r="E7" s="19">
        <v>178522824</v>
      </c>
      <c r="F7" s="20">
        <v>178522824</v>
      </c>
      <c r="G7" s="20">
        <v>18390195</v>
      </c>
      <c r="H7" s="20">
        <v>19032733</v>
      </c>
      <c r="I7" s="20">
        <v>21238084</v>
      </c>
      <c r="J7" s="20">
        <v>58661012</v>
      </c>
      <c r="K7" s="20">
        <v>17960510</v>
      </c>
      <c r="L7" s="20">
        <v>15780605</v>
      </c>
      <c r="M7" s="20">
        <v>20725350</v>
      </c>
      <c r="N7" s="20">
        <v>54466465</v>
      </c>
      <c r="O7" s="20"/>
      <c r="P7" s="20"/>
      <c r="Q7" s="20"/>
      <c r="R7" s="20"/>
      <c r="S7" s="20"/>
      <c r="T7" s="20"/>
      <c r="U7" s="20"/>
      <c r="V7" s="20"/>
      <c r="W7" s="20">
        <v>113127477</v>
      </c>
      <c r="X7" s="20">
        <v>89261412</v>
      </c>
      <c r="Y7" s="20">
        <v>23866065</v>
      </c>
      <c r="Z7" s="21">
        <v>26.737270299958954</v>
      </c>
      <c r="AA7" s="22">
        <v>178522824</v>
      </c>
    </row>
    <row r="8" spans="1:27" x14ac:dyDescent="0.25">
      <c r="A8" s="23" t="s">
        <v>36</v>
      </c>
      <c r="B8" s="17" t="s">
        <v>32</v>
      </c>
      <c r="C8" s="18">
        <v>344708</v>
      </c>
      <c r="D8" s="18"/>
      <c r="E8" s="19">
        <v>120096</v>
      </c>
      <c r="F8" s="20">
        <v>120096</v>
      </c>
      <c r="G8" s="20">
        <v>14998</v>
      </c>
      <c r="H8" s="20">
        <v>43309</v>
      </c>
      <c r="I8" s="20">
        <v>146158</v>
      </c>
      <c r="J8" s="20">
        <v>204465</v>
      </c>
      <c r="K8" s="20">
        <v>52402</v>
      </c>
      <c r="L8" s="20">
        <v>4401</v>
      </c>
      <c r="M8" s="20">
        <v>13192</v>
      </c>
      <c r="N8" s="20">
        <v>69995</v>
      </c>
      <c r="O8" s="20"/>
      <c r="P8" s="20"/>
      <c r="Q8" s="20"/>
      <c r="R8" s="20"/>
      <c r="S8" s="20"/>
      <c r="T8" s="20"/>
      <c r="U8" s="20"/>
      <c r="V8" s="20"/>
      <c r="W8" s="20">
        <v>274460</v>
      </c>
      <c r="X8" s="20">
        <v>60048</v>
      </c>
      <c r="Y8" s="20">
        <v>214412</v>
      </c>
      <c r="Z8" s="21">
        <v>357.06767918998133</v>
      </c>
      <c r="AA8" s="22">
        <v>120096</v>
      </c>
    </row>
    <row r="9" spans="1:27" x14ac:dyDescent="0.25">
      <c r="A9" s="23" t="s">
        <v>37</v>
      </c>
      <c r="B9" s="17" t="s">
        <v>6</v>
      </c>
      <c r="C9" s="18">
        <v>64876086</v>
      </c>
      <c r="D9" s="18"/>
      <c r="E9" s="19">
        <v>63609456</v>
      </c>
      <c r="F9" s="20">
        <v>63609456</v>
      </c>
      <c r="G9" s="20">
        <v>26504009</v>
      </c>
      <c r="H9" s="20"/>
      <c r="I9" s="20"/>
      <c r="J9" s="20">
        <v>26504009</v>
      </c>
      <c r="K9" s="20"/>
      <c r="L9" s="20"/>
      <c r="M9" s="20">
        <v>21202045</v>
      </c>
      <c r="N9" s="20">
        <v>21202045</v>
      </c>
      <c r="O9" s="20"/>
      <c r="P9" s="20"/>
      <c r="Q9" s="20"/>
      <c r="R9" s="20"/>
      <c r="S9" s="20"/>
      <c r="T9" s="20"/>
      <c r="U9" s="20"/>
      <c r="V9" s="20"/>
      <c r="W9" s="20">
        <v>47706054</v>
      </c>
      <c r="X9" s="20">
        <v>31804728</v>
      </c>
      <c r="Y9" s="20">
        <v>15901326</v>
      </c>
      <c r="Z9" s="21">
        <v>49.996736334295953</v>
      </c>
      <c r="AA9" s="22">
        <v>63609456</v>
      </c>
    </row>
    <row r="10" spans="1:27" x14ac:dyDescent="0.25">
      <c r="A10" s="23" t="s">
        <v>38</v>
      </c>
      <c r="B10" s="17" t="s">
        <v>6</v>
      </c>
      <c r="C10" s="18">
        <v>81187000</v>
      </c>
      <c r="D10" s="18"/>
      <c r="E10" s="19">
        <v>48500004</v>
      </c>
      <c r="F10" s="20">
        <v>48500004</v>
      </c>
      <c r="G10" s="20">
        <v>24975000</v>
      </c>
      <c r="H10" s="20">
        <v>1350000</v>
      </c>
      <c r="I10" s="20"/>
      <c r="J10" s="20">
        <v>26325000</v>
      </c>
      <c r="K10" s="20">
        <v>10000000</v>
      </c>
      <c r="L10" s="20">
        <v>3100000</v>
      </c>
      <c r="M10" s="20">
        <v>600000</v>
      </c>
      <c r="N10" s="20">
        <v>13700000</v>
      </c>
      <c r="O10" s="20"/>
      <c r="P10" s="20"/>
      <c r="Q10" s="20"/>
      <c r="R10" s="20"/>
      <c r="S10" s="20"/>
      <c r="T10" s="20"/>
      <c r="U10" s="20"/>
      <c r="V10" s="20"/>
      <c r="W10" s="20">
        <v>40025000</v>
      </c>
      <c r="X10" s="20">
        <v>24250002</v>
      </c>
      <c r="Y10" s="20">
        <v>15774998</v>
      </c>
      <c r="Z10" s="21">
        <v>65.051532779255027</v>
      </c>
      <c r="AA10" s="22">
        <v>48500004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-194506474</v>
      </c>
      <c r="D14" s="18"/>
      <c r="E14" s="19">
        <v>-177180516</v>
      </c>
      <c r="F14" s="20">
        <v>-177180516</v>
      </c>
      <c r="G14" s="20">
        <v>-685519</v>
      </c>
      <c r="H14" s="20">
        <v>-28543342</v>
      </c>
      <c r="I14" s="20">
        <v>-17539014</v>
      </c>
      <c r="J14" s="20">
        <v>-46767875</v>
      </c>
      <c r="K14" s="20">
        <v>-17125217</v>
      </c>
      <c r="L14" s="20">
        <v>-1915010</v>
      </c>
      <c r="M14" s="20">
        <v>-37197136</v>
      </c>
      <c r="N14" s="20">
        <v>-56237363</v>
      </c>
      <c r="O14" s="20"/>
      <c r="P14" s="20"/>
      <c r="Q14" s="20"/>
      <c r="R14" s="20"/>
      <c r="S14" s="20"/>
      <c r="T14" s="20"/>
      <c r="U14" s="20"/>
      <c r="V14" s="20"/>
      <c r="W14" s="20">
        <v>-103005238</v>
      </c>
      <c r="X14" s="20">
        <v>-88590258</v>
      </c>
      <c r="Y14" s="20">
        <v>-14414980</v>
      </c>
      <c r="Z14" s="21">
        <v>16.27151825204076</v>
      </c>
      <c r="AA14" s="22">
        <v>-177180516</v>
      </c>
    </row>
    <row r="15" spans="1:27" x14ac:dyDescent="0.25">
      <c r="A15" s="23" t="s">
        <v>43</v>
      </c>
      <c r="B15" s="17" t="s">
        <v>32</v>
      </c>
      <c r="C15" s="18">
        <v>-109855</v>
      </c>
      <c r="D15" s="18"/>
      <c r="E15" s="19">
        <v>-203388</v>
      </c>
      <c r="F15" s="20">
        <v>-203388</v>
      </c>
      <c r="G15" s="20">
        <v>-614</v>
      </c>
      <c r="H15" s="20">
        <v>-589</v>
      </c>
      <c r="I15" s="20">
        <v>-548</v>
      </c>
      <c r="J15" s="20">
        <v>-1751</v>
      </c>
      <c r="K15" s="20">
        <v>-540</v>
      </c>
      <c r="L15" s="20">
        <v>-499</v>
      </c>
      <c r="M15" s="20">
        <v>-6078</v>
      </c>
      <c r="N15" s="20">
        <v>-7117</v>
      </c>
      <c r="O15" s="20"/>
      <c r="P15" s="20"/>
      <c r="Q15" s="20"/>
      <c r="R15" s="20"/>
      <c r="S15" s="20"/>
      <c r="T15" s="20"/>
      <c r="U15" s="20"/>
      <c r="V15" s="20"/>
      <c r="W15" s="20">
        <v>-8868</v>
      </c>
      <c r="X15" s="20">
        <v>-101694</v>
      </c>
      <c r="Y15" s="20">
        <v>92826</v>
      </c>
      <c r="Z15" s="21">
        <v>-91.279721517493655</v>
      </c>
      <c r="AA15" s="22">
        <v>-203388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146814199</v>
      </c>
      <c r="D17" s="26">
        <f>SUM(D6:D16)</f>
        <v>0</v>
      </c>
      <c r="E17" s="27">
        <f t="shared" si="0"/>
        <v>113368476</v>
      </c>
      <c r="F17" s="28">
        <f t="shared" si="0"/>
        <v>113368476</v>
      </c>
      <c r="G17" s="28">
        <f t="shared" si="0"/>
        <v>69198069</v>
      </c>
      <c r="H17" s="28">
        <f t="shared" si="0"/>
        <v>-8117889</v>
      </c>
      <c r="I17" s="28">
        <f t="shared" si="0"/>
        <v>3844680</v>
      </c>
      <c r="J17" s="28">
        <f t="shared" si="0"/>
        <v>64924860</v>
      </c>
      <c r="K17" s="28">
        <f t="shared" si="0"/>
        <v>10887155</v>
      </c>
      <c r="L17" s="28">
        <f t="shared" si="0"/>
        <v>16969497</v>
      </c>
      <c r="M17" s="28">
        <f t="shared" si="0"/>
        <v>5337373</v>
      </c>
      <c r="N17" s="28">
        <f t="shared" si="0"/>
        <v>33194025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98118885</v>
      </c>
      <c r="X17" s="28">
        <f t="shared" si="0"/>
        <v>56684238</v>
      </c>
      <c r="Y17" s="28">
        <f t="shared" si="0"/>
        <v>41434647</v>
      </c>
      <c r="Z17" s="29">
        <f>+IF(X17&lt;&gt;0,+(Y17/X17)*100,0)</f>
        <v>73.09729911161547</v>
      </c>
      <c r="AA17" s="30">
        <f>SUM(AA6:AA16)</f>
        <v>113368476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-64221806</v>
      </c>
      <c r="D26" s="18"/>
      <c r="E26" s="19">
        <v>-19995973</v>
      </c>
      <c r="F26" s="20">
        <v>-19995973</v>
      </c>
      <c r="G26" s="20"/>
      <c r="H26" s="20">
        <v>-3387913</v>
      </c>
      <c r="I26" s="20">
        <v>-1268058</v>
      </c>
      <c r="J26" s="20">
        <v>-4655971</v>
      </c>
      <c r="K26" s="20">
        <v>-4771032</v>
      </c>
      <c r="L26" s="20">
        <v>-1661403</v>
      </c>
      <c r="M26" s="20">
        <v>-2350072</v>
      </c>
      <c r="N26" s="20">
        <v>-8782507</v>
      </c>
      <c r="O26" s="20"/>
      <c r="P26" s="20"/>
      <c r="Q26" s="20"/>
      <c r="R26" s="20"/>
      <c r="S26" s="20"/>
      <c r="T26" s="20"/>
      <c r="U26" s="20"/>
      <c r="V26" s="20"/>
      <c r="W26" s="20">
        <v>-13438478</v>
      </c>
      <c r="X26" s="20">
        <v>-10831320</v>
      </c>
      <c r="Y26" s="20">
        <v>-2607158</v>
      </c>
      <c r="Z26" s="21">
        <v>24.070547264783979</v>
      </c>
      <c r="AA26" s="22">
        <v>-19995973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-64221806</v>
      </c>
      <c r="D27" s="26">
        <f>SUM(D21:D26)</f>
        <v>0</v>
      </c>
      <c r="E27" s="27">
        <f t="shared" si="1"/>
        <v>-19995973</v>
      </c>
      <c r="F27" s="28">
        <f t="shared" si="1"/>
        <v>-19995973</v>
      </c>
      <c r="G27" s="28">
        <f t="shared" si="1"/>
        <v>0</v>
      </c>
      <c r="H27" s="28">
        <f t="shared" si="1"/>
        <v>-3387913</v>
      </c>
      <c r="I27" s="28">
        <f t="shared" si="1"/>
        <v>-1268058</v>
      </c>
      <c r="J27" s="28">
        <f t="shared" si="1"/>
        <v>-4655971</v>
      </c>
      <c r="K27" s="28">
        <f t="shared" si="1"/>
        <v>-4771032</v>
      </c>
      <c r="L27" s="28">
        <f t="shared" si="1"/>
        <v>-1661403</v>
      </c>
      <c r="M27" s="28">
        <f t="shared" si="1"/>
        <v>-2350072</v>
      </c>
      <c r="N27" s="28">
        <f t="shared" si="1"/>
        <v>-8782507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-13438478</v>
      </c>
      <c r="X27" s="28">
        <f t="shared" si="1"/>
        <v>-10831320</v>
      </c>
      <c r="Y27" s="28">
        <f t="shared" si="1"/>
        <v>-2607158</v>
      </c>
      <c r="Z27" s="29">
        <f>+IF(X27&lt;&gt;0,+(Y27/X27)*100,0)</f>
        <v>24.070547264783979</v>
      </c>
      <c r="AA27" s="30">
        <f>SUM(AA21:AA26)</f>
        <v>-19995973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82592393</v>
      </c>
      <c r="D38" s="32">
        <f>+D17+D27+D36</f>
        <v>0</v>
      </c>
      <c r="E38" s="33">
        <f t="shared" si="3"/>
        <v>93372503</v>
      </c>
      <c r="F38" s="2">
        <f t="shared" si="3"/>
        <v>93372503</v>
      </c>
      <c r="G38" s="2">
        <f t="shared" si="3"/>
        <v>69198069</v>
      </c>
      <c r="H38" s="2">
        <f t="shared" si="3"/>
        <v>-11505802</v>
      </c>
      <c r="I38" s="2">
        <f t="shared" si="3"/>
        <v>2576622</v>
      </c>
      <c r="J38" s="2">
        <f t="shared" si="3"/>
        <v>60268889</v>
      </c>
      <c r="K38" s="2">
        <f t="shared" si="3"/>
        <v>6116123</v>
      </c>
      <c r="L38" s="2">
        <f t="shared" si="3"/>
        <v>15308094</v>
      </c>
      <c r="M38" s="2">
        <f t="shared" si="3"/>
        <v>2987301</v>
      </c>
      <c r="N38" s="2">
        <f t="shared" si="3"/>
        <v>24411518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84680407</v>
      </c>
      <c r="X38" s="2">
        <f t="shared" si="3"/>
        <v>45852918</v>
      </c>
      <c r="Y38" s="2">
        <f t="shared" si="3"/>
        <v>38827489</v>
      </c>
      <c r="Z38" s="34">
        <f>+IF(X38&lt;&gt;0,+(Y38/X38)*100,0)</f>
        <v>84.678338246652046</v>
      </c>
      <c r="AA38" s="35">
        <f>+AA17+AA27+AA36</f>
        <v>93372503</v>
      </c>
    </row>
    <row r="39" spans="1:27" x14ac:dyDescent="0.25">
      <c r="A39" s="23" t="s">
        <v>60</v>
      </c>
      <c r="B39" s="17"/>
      <c r="C39" s="32">
        <v>183385842</v>
      </c>
      <c r="D39" s="32"/>
      <c r="E39" s="33"/>
      <c r="F39" s="2"/>
      <c r="G39" s="2">
        <v>265246815</v>
      </c>
      <c r="H39" s="2">
        <f>+G40+H60</f>
        <v>334444884</v>
      </c>
      <c r="I39" s="2">
        <f>+H40+I60</f>
        <v>322939082</v>
      </c>
      <c r="J39" s="2">
        <f>+G39</f>
        <v>265246815</v>
      </c>
      <c r="K39" s="2">
        <f>+I40+K60</f>
        <v>325515704</v>
      </c>
      <c r="L39" s="2">
        <f>+K40+L60</f>
        <v>331631827</v>
      </c>
      <c r="M39" s="2">
        <f>+L40+M60</f>
        <v>346939921</v>
      </c>
      <c r="N39" s="2">
        <f>+K39</f>
        <v>325515704</v>
      </c>
      <c r="O39" s="2">
        <f>+M40+O60</f>
        <v>349927222</v>
      </c>
      <c r="P39" s="2">
        <f>+O40+P60</f>
        <v>349927222</v>
      </c>
      <c r="Q39" s="2">
        <f>+P40+Q60</f>
        <v>349927222</v>
      </c>
      <c r="R39" s="2">
        <f>+O39</f>
        <v>349927222</v>
      </c>
      <c r="S39" s="2">
        <f>+Q40+S60</f>
        <v>349927222</v>
      </c>
      <c r="T39" s="2">
        <f>+S40+T60</f>
        <v>349927222</v>
      </c>
      <c r="U39" s="2">
        <f>+T40+U60</f>
        <v>349927222</v>
      </c>
      <c r="V39" s="2">
        <f>+S39</f>
        <v>349927222</v>
      </c>
      <c r="W39" s="2">
        <f>+G39</f>
        <v>265246815</v>
      </c>
      <c r="X39" s="2"/>
      <c r="Y39" s="2">
        <f>+W39-X39</f>
        <v>265246815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265978235</v>
      </c>
      <c r="D40" s="43">
        <f t="shared" ref="D40:AA40" si="4">+D38+D39</f>
        <v>0</v>
      </c>
      <c r="E40" s="44">
        <f t="shared" si="4"/>
        <v>93372503</v>
      </c>
      <c r="F40" s="45">
        <f t="shared" si="4"/>
        <v>93372503</v>
      </c>
      <c r="G40" s="45">
        <f t="shared" si="4"/>
        <v>334444884</v>
      </c>
      <c r="H40" s="45">
        <f t="shared" si="4"/>
        <v>322939082</v>
      </c>
      <c r="I40" s="45">
        <f t="shared" si="4"/>
        <v>325515704</v>
      </c>
      <c r="J40" s="45">
        <f>+I40</f>
        <v>325515704</v>
      </c>
      <c r="K40" s="45">
        <f t="shared" si="4"/>
        <v>331631827</v>
      </c>
      <c r="L40" s="45">
        <f t="shared" si="4"/>
        <v>346939921</v>
      </c>
      <c r="M40" s="45">
        <f t="shared" si="4"/>
        <v>349927222</v>
      </c>
      <c r="N40" s="45">
        <f>+M40</f>
        <v>349927222</v>
      </c>
      <c r="O40" s="45">
        <f t="shared" si="4"/>
        <v>349927222</v>
      </c>
      <c r="P40" s="45">
        <f t="shared" si="4"/>
        <v>349927222</v>
      </c>
      <c r="Q40" s="45">
        <f t="shared" si="4"/>
        <v>349927222</v>
      </c>
      <c r="R40" s="45">
        <f>+Q40</f>
        <v>349927222</v>
      </c>
      <c r="S40" s="45">
        <f t="shared" si="4"/>
        <v>349927222</v>
      </c>
      <c r="T40" s="45">
        <f t="shared" si="4"/>
        <v>349927222</v>
      </c>
      <c r="U40" s="45">
        <f t="shared" si="4"/>
        <v>349927222</v>
      </c>
      <c r="V40" s="45">
        <f>+U40</f>
        <v>349927222</v>
      </c>
      <c r="W40" s="45">
        <f>+V40</f>
        <v>349927222</v>
      </c>
      <c r="X40" s="45">
        <f t="shared" si="4"/>
        <v>45852918</v>
      </c>
      <c r="Y40" s="45">
        <f t="shared" si="4"/>
        <v>304074304</v>
      </c>
      <c r="Z40" s="46">
        <f>+IF(X40&lt;&gt;0,+(Y40/X40)*100,0)</f>
        <v>663.15147925809208</v>
      </c>
      <c r="AA40" s="47">
        <f t="shared" si="4"/>
        <v>93372503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265246815</v>
      </c>
      <c r="J60">
        <v>265246815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139863823</v>
      </c>
      <c r="D7" s="18"/>
      <c r="E7" s="19">
        <v>281064697</v>
      </c>
      <c r="F7" s="20">
        <v>281064697</v>
      </c>
      <c r="G7" s="20">
        <v>1958502</v>
      </c>
      <c r="H7" s="20">
        <v>4018569</v>
      </c>
      <c r="I7" s="20">
        <v>6080141</v>
      </c>
      <c r="J7" s="20">
        <v>12057212</v>
      </c>
      <c r="K7" s="20">
        <v>45053457</v>
      </c>
      <c r="L7" s="20">
        <v>20308364</v>
      </c>
      <c r="M7" s="20">
        <v>10421623</v>
      </c>
      <c r="N7" s="20">
        <v>75783444</v>
      </c>
      <c r="O7" s="20"/>
      <c r="P7" s="20"/>
      <c r="Q7" s="20"/>
      <c r="R7" s="20"/>
      <c r="S7" s="20"/>
      <c r="T7" s="20"/>
      <c r="U7" s="20"/>
      <c r="V7" s="20"/>
      <c r="W7" s="20">
        <v>87840656</v>
      </c>
      <c r="X7" s="20">
        <v>140532336</v>
      </c>
      <c r="Y7" s="20">
        <v>-52691680</v>
      </c>
      <c r="Z7" s="21">
        <v>-37.494345785300261</v>
      </c>
      <c r="AA7" s="22">
        <v>281064697</v>
      </c>
    </row>
    <row r="8" spans="1:27" x14ac:dyDescent="0.25">
      <c r="A8" s="23" t="s">
        <v>36</v>
      </c>
      <c r="B8" s="17" t="s">
        <v>32</v>
      </c>
      <c r="C8" s="18">
        <v>2938181</v>
      </c>
      <c r="D8" s="18"/>
      <c r="E8" s="19">
        <v>18850564</v>
      </c>
      <c r="F8" s="20">
        <v>18850564</v>
      </c>
      <c r="G8" s="20">
        <v>9318705</v>
      </c>
      <c r="H8" s="20">
        <v>10964086</v>
      </c>
      <c r="I8" s="20">
        <v>12907275</v>
      </c>
      <c r="J8" s="20">
        <v>33190066</v>
      </c>
      <c r="K8" s="20">
        <v>8736514</v>
      </c>
      <c r="L8" s="20">
        <v>10954171</v>
      </c>
      <c r="M8" s="20">
        <v>7200610</v>
      </c>
      <c r="N8" s="20">
        <v>26891295</v>
      </c>
      <c r="O8" s="20"/>
      <c r="P8" s="20"/>
      <c r="Q8" s="20"/>
      <c r="R8" s="20"/>
      <c r="S8" s="20"/>
      <c r="T8" s="20"/>
      <c r="U8" s="20"/>
      <c r="V8" s="20"/>
      <c r="W8" s="20">
        <v>60081361</v>
      </c>
      <c r="X8" s="20">
        <v>9425274</v>
      </c>
      <c r="Y8" s="20">
        <v>50656087</v>
      </c>
      <c r="Z8" s="21">
        <v>537.44948953208154</v>
      </c>
      <c r="AA8" s="22">
        <v>18850564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35152042</v>
      </c>
      <c r="F9" s="20">
        <v>35152042</v>
      </c>
      <c r="G9" s="20">
        <v>29546000</v>
      </c>
      <c r="H9" s="20"/>
      <c r="I9" s="20"/>
      <c r="J9" s="20">
        <v>29546000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29546000</v>
      </c>
      <c r="X9" s="20">
        <v>17576022</v>
      </c>
      <c r="Y9" s="20">
        <v>11969978</v>
      </c>
      <c r="Z9" s="21">
        <v>68.10402262810095</v>
      </c>
      <c r="AA9" s="22">
        <v>35152042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1767743</v>
      </c>
      <c r="D11" s="18"/>
      <c r="E11" s="19">
        <v>12649081</v>
      </c>
      <c r="F11" s="20">
        <v>12649081</v>
      </c>
      <c r="G11" s="20"/>
      <c r="H11" s="20">
        <v>2294</v>
      </c>
      <c r="I11" s="20">
        <v>5448</v>
      </c>
      <c r="J11" s="20">
        <v>7742</v>
      </c>
      <c r="K11" s="20">
        <v>204711</v>
      </c>
      <c r="L11" s="20">
        <v>63341</v>
      </c>
      <c r="M11" s="20">
        <v>27108</v>
      </c>
      <c r="N11" s="20">
        <v>295160</v>
      </c>
      <c r="O11" s="20"/>
      <c r="P11" s="20"/>
      <c r="Q11" s="20"/>
      <c r="R11" s="20"/>
      <c r="S11" s="20"/>
      <c r="T11" s="20"/>
      <c r="U11" s="20"/>
      <c r="V11" s="20"/>
      <c r="W11" s="20">
        <v>302902</v>
      </c>
      <c r="X11" s="20">
        <v>6324540</v>
      </c>
      <c r="Y11" s="20">
        <v>-6021638</v>
      </c>
      <c r="Z11" s="21">
        <v>-95.210687259468671</v>
      </c>
      <c r="AA11" s="22">
        <v>12649081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-251089586</v>
      </c>
      <c r="F14" s="20">
        <v>-251089586</v>
      </c>
      <c r="G14" s="20">
        <v>-27391649</v>
      </c>
      <c r="H14" s="20"/>
      <c r="I14" s="20">
        <v>-2525316</v>
      </c>
      <c r="J14" s="20">
        <v>-29916965</v>
      </c>
      <c r="K14" s="20">
        <v>-37950401</v>
      </c>
      <c r="L14" s="20"/>
      <c r="M14" s="20">
        <v>-25230766</v>
      </c>
      <c r="N14" s="20">
        <v>-63181167</v>
      </c>
      <c r="O14" s="20"/>
      <c r="P14" s="20"/>
      <c r="Q14" s="20"/>
      <c r="R14" s="20"/>
      <c r="S14" s="20"/>
      <c r="T14" s="20"/>
      <c r="U14" s="20"/>
      <c r="V14" s="20"/>
      <c r="W14" s="20">
        <v>-93098132</v>
      </c>
      <c r="X14" s="20">
        <v>-125544726</v>
      </c>
      <c r="Y14" s="20">
        <v>32446594</v>
      </c>
      <c r="Z14" s="21">
        <v>-25.844649181041664</v>
      </c>
      <c r="AA14" s="22">
        <v>-251089586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-27702442</v>
      </c>
      <c r="F15" s="20">
        <v>-27702442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-13851216</v>
      </c>
      <c r="Y15" s="20">
        <v>13851216</v>
      </c>
      <c r="Z15" s="21">
        <v>-100</v>
      </c>
      <c r="AA15" s="22">
        <v>-27702442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144569747</v>
      </c>
      <c r="D17" s="26">
        <f>SUM(D6:D16)</f>
        <v>0</v>
      </c>
      <c r="E17" s="27">
        <f t="shared" si="0"/>
        <v>68924356</v>
      </c>
      <c r="F17" s="28">
        <f t="shared" si="0"/>
        <v>68924356</v>
      </c>
      <c r="G17" s="28">
        <f t="shared" si="0"/>
        <v>13431558</v>
      </c>
      <c r="H17" s="28">
        <f t="shared" si="0"/>
        <v>14984949</v>
      </c>
      <c r="I17" s="28">
        <f t="shared" si="0"/>
        <v>16467548</v>
      </c>
      <c r="J17" s="28">
        <f t="shared" si="0"/>
        <v>44884055</v>
      </c>
      <c r="K17" s="28">
        <f t="shared" si="0"/>
        <v>16044281</v>
      </c>
      <c r="L17" s="28">
        <f t="shared" si="0"/>
        <v>31325876</v>
      </c>
      <c r="M17" s="28">
        <f t="shared" si="0"/>
        <v>-7581425</v>
      </c>
      <c r="N17" s="28">
        <f t="shared" si="0"/>
        <v>39788732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84672787</v>
      </c>
      <c r="X17" s="28">
        <f t="shared" si="0"/>
        <v>34462230</v>
      </c>
      <c r="Y17" s="28">
        <f t="shared" si="0"/>
        <v>50210557</v>
      </c>
      <c r="Z17" s="29">
        <f>+IF(X17&lt;&gt;0,+(Y17/X17)*100,0)</f>
        <v>145.69735330534328</v>
      </c>
      <c r="AA17" s="30">
        <f>SUM(AA6:AA16)</f>
        <v>68924356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-7254949</v>
      </c>
      <c r="D26" s="18"/>
      <c r="E26" s="19">
        <v>-17081246</v>
      </c>
      <c r="F26" s="20">
        <v>-17081246</v>
      </c>
      <c r="G26" s="20"/>
      <c r="H26" s="20"/>
      <c r="I26" s="20"/>
      <c r="J26" s="20"/>
      <c r="K26" s="20"/>
      <c r="L26" s="20">
        <v>-1966210</v>
      </c>
      <c r="M26" s="20"/>
      <c r="N26" s="20">
        <v>-1966210</v>
      </c>
      <c r="O26" s="20"/>
      <c r="P26" s="20"/>
      <c r="Q26" s="20"/>
      <c r="R26" s="20"/>
      <c r="S26" s="20"/>
      <c r="T26" s="20"/>
      <c r="U26" s="20"/>
      <c r="V26" s="20"/>
      <c r="W26" s="20">
        <v>-1966210</v>
      </c>
      <c r="X26" s="20">
        <v>-8540622</v>
      </c>
      <c r="Y26" s="20">
        <v>6574412</v>
      </c>
      <c r="Z26" s="21">
        <v>-76.978140467989334</v>
      </c>
      <c r="AA26" s="22">
        <v>-17081246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-7254949</v>
      </c>
      <c r="D27" s="26">
        <f>SUM(D21:D26)</f>
        <v>0</v>
      </c>
      <c r="E27" s="27">
        <f t="shared" si="1"/>
        <v>-17081246</v>
      </c>
      <c r="F27" s="28">
        <f t="shared" si="1"/>
        <v>-17081246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-1966210</v>
      </c>
      <c r="M27" s="28">
        <f t="shared" si="1"/>
        <v>0</v>
      </c>
      <c r="N27" s="28">
        <f t="shared" si="1"/>
        <v>-1966210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-1966210</v>
      </c>
      <c r="X27" s="28">
        <f t="shared" si="1"/>
        <v>-8540622</v>
      </c>
      <c r="Y27" s="28">
        <f t="shared" si="1"/>
        <v>6574412</v>
      </c>
      <c r="Z27" s="29">
        <f>+IF(X27&lt;&gt;0,+(Y27/X27)*100,0)</f>
        <v>-76.978140467989334</v>
      </c>
      <c r="AA27" s="30">
        <f>SUM(AA21:AA26)</f>
        <v>-17081246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-472</v>
      </c>
      <c r="I33" s="36"/>
      <c r="J33" s="36">
        <v>-472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-472</v>
      </c>
      <c r="X33" s="36"/>
      <c r="Y33" s="20">
        <v>-472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-472</v>
      </c>
      <c r="I36" s="28">
        <f t="shared" si="2"/>
        <v>0</v>
      </c>
      <c r="J36" s="28">
        <f t="shared" si="2"/>
        <v>-472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-472</v>
      </c>
      <c r="X36" s="28">
        <f t="shared" si="2"/>
        <v>0</v>
      </c>
      <c r="Y36" s="28">
        <f t="shared" si="2"/>
        <v>-472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137314798</v>
      </c>
      <c r="D38" s="32">
        <f>+D17+D27+D36</f>
        <v>0</v>
      </c>
      <c r="E38" s="33">
        <f t="shared" si="3"/>
        <v>51843110</v>
      </c>
      <c r="F38" s="2">
        <f t="shared" si="3"/>
        <v>51843110</v>
      </c>
      <c r="G38" s="2">
        <f t="shared" si="3"/>
        <v>13431558</v>
      </c>
      <c r="H38" s="2">
        <f t="shared" si="3"/>
        <v>14984477</v>
      </c>
      <c r="I38" s="2">
        <f t="shared" si="3"/>
        <v>16467548</v>
      </c>
      <c r="J38" s="2">
        <f t="shared" si="3"/>
        <v>44883583</v>
      </c>
      <c r="K38" s="2">
        <f t="shared" si="3"/>
        <v>16044281</v>
      </c>
      <c r="L38" s="2">
        <f t="shared" si="3"/>
        <v>29359666</v>
      </c>
      <c r="M38" s="2">
        <f t="shared" si="3"/>
        <v>-7581425</v>
      </c>
      <c r="N38" s="2">
        <f t="shared" si="3"/>
        <v>37822522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82706105</v>
      </c>
      <c r="X38" s="2">
        <f t="shared" si="3"/>
        <v>25921608</v>
      </c>
      <c r="Y38" s="2">
        <f t="shared" si="3"/>
        <v>56784497</v>
      </c>
      <c r="Z38" s="34">
        <f>+IF(X38&lt;&gt;0,+(Y38/X38)*100,0)</f>
        <v>219.06240153002852</v>
      </c>
      <c r="AA38" s="35">
        <f>+AA17+AA27+AA36</f>
        <v>51843110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13431558</v>
      </c>
      <c r="I39" s="2">
        <f>+H40+I60</f>
        <v>28416035</v>
      </c>
      <c r="J39" s="2">
        <f>+G39</f>
        <v>0</v>
      </c>
      <c r="K39" s="2">
        <f>+I40+K60</f>
        <v>44883583</v>
      </c>
      <c r="L39" s="2">
        <f>+K40+L60</f>
        <v>60927864</v>
      </c>
      <c r="M39" s="2">
        <f>+L40+M60</f>
        <v>90287530</v>
      </c>
      <c r="N39" s="2">
        <f>+K39</f>
        <v>44883583</v>
      </c>
      <c r="O39" s="2">
        <f>+M40+O60</f>
        <v>82706105</v>
      </c>
      <c r="P39" s="2">
        <f>+O40+P60</f>
        <v>82706105</v>
      </c>
      <c r="Q39" s="2">
        <f>+P40+Q60</f>
        <v>82706105</v>
      </c>
      <c r="R39" s="2">
        <f>+O39</f>
        <v>82706105</v>
      </c>
      <c r="S39" s="2">
        <f>+Q40+S60</f>
        <v>82706105</v>
      </c>
      <c r="T39" s="2">
        <f>+S40+T60</f>
        <v>82706105</v>
      </c>
      <c r="U39" s="2">
        <f>+T40+U60</f>
        <v>82706105</v>
      </c>
      <c r="V39" s="2">
        <f>+S39</f>
        <v>82706105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137314798</v>
      </c>
      <c r="D40" s="43">
        <f t="shared" ref="D40:AA40" si="4">+D38+D39</f>
        <v>0</v>
      </c>
      <c r="E40" s="44">
        <f t="shared" si="4"/>
        <v>51843110</v>
      </c>
      <c r="F40" s="45">
        <f t="shared" si="4"/>
        <v>51843110</v>
      </c>
      <c r="G40" s="45">
        <f t="shared" si="4"/>
        <v>13431558</v>
      </c>
      <c r="H40" s="45">
        <f t="shared" si="4"/>
        <v>28416035</v>
      </c>
      <c r="I40" s="45">
        <f t="shared" si="4"/>
        <v>44883583</v>
      </c>
      <c r="J40" s="45">
        <f>+I40</f>
        <v>44883583</v>
      </c>
      <c r="K40" s="45">
        <f t="shared" si="4"/>
        <v>60927864</v>
      </c>
      <c r="L40" s="45">
        <f t="shared" si="4"/>
        <v>90287530</v>
      </c>
      <c r="M40" s="45">
        <f t="shared" si="4"/>
        <v>82706105</v>
      </c>
      <c r="N40" s="45">
        <f>+M40</f>
        <v>82706105</v>
      </c>
      <c r="O40" s="45">
        <f t="shared" si="4"/>
        <v>82706105</v>
      </c>
      <c r="P40" s="45">
        <f t="shared" si="4"/>
        <v>82706105</v>
      </c>
      <c r="Q40" s="45">
        <f t="shared" si="4"/>
        <v>82706105</v>
      </c>
      <c r="R40" s="45">
        <f>+Q40</f>
        <v>82706105</v>
      </c>
      <c r="S40" s="45">
        <f t="shared" si="4"/>
        <v>82706105</v>
      </c>
      <c r="T40" s="45">
        <f t="shared" si="4"/>
        <v>82706105</v>
      </c>
      <c r="U40" s="45">
        <f t="shared" si="4"/>
        <v>82706105</v>
      </c>
      <c r="V40" s="45">
        <f>+U40</f>
        <v>82706105</v>
      </c>
      <c r="W40" s="45">
        <f>+V40</f>
        <v>82706105</v>
      </c>
      <c r="X40" s="45">
        <f t="shared" si="4"/>
        <v>25921608</v>
      </c>
      <c r="Y40" s="45">
        <f t="shared" si="4"/>
        <v>56784497</v>
      </c>
      <c r="Z40" s="46">
        <f>+IF(X40&lt;&gt;0,+(Y40/X40)*100,0)</f>
        <v>219.06240153002852</v>
      </c>
      <c r="AA40" s="47">
        <f t="shared" si="4"/>
        <v>51843110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26378550</v>
      </c>
      <c r="F7" s="20">
        <v>26378550</v>
      </c>
      <c r="G7" s="20">
        <v>19637480</v>
      </c>
      <c r="H7" s="20">
        <v>18611246</v>
      </c>
      <c r="I7" s="20">
        <v>8591046</v>
      </c>
      <c r="J7" s="20">
        <v>46839772</v>
      </c>
      <c r="K7" s="20">
        <v>15808310</v>
      </c>
      <c r="L7" s="20">
        <v>8296165</v>
      </c>
      <c r="M7" s="20"/>
      <c r="N7" s="20">
        <v>24104475</v>
      </c>
      <c r="O7" s="20"/>
      <c r="P7" s="20"/>
      <c r="Q7" s="20"/>
      <c r="R7" s="20"/>
      <c r="S7" s="20"/>
      <c r="T7" s="20"/>
      <c r="U7" s="20"/>
      <c r="V7" s="20"/>
      <c r="W7" s="20">
        <v>70944247</v>
      </c>
      <c r="X7" s="20">
        <v>13189272</v>
      </c>
      <c r="Y7" s="20">
        <v>57754975</v>
      </c>
      <c r="Z7" s="21">
        <v>437.8935774468826</v>
      </c>
      <c r="AA7" s="22">
        <v>26378550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54564599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-5053206</v>
      </c>
      <c r="D14" s="18"/>
      <c r="E14" s="19">
        <v>-33194805</v>
      </c>
      <c r="F14" s="20">
        <v>-33194805</v>
      </c>
      <c r="G14" s="20">
        <v>-625487</v>
      </c>
      <c r="H14" s="20">
        <v>-238444</v>
      </c>
      <c r="I14" s="20">
        <v>-276317</v>
      </c>
      <c r="J14" s="20">
        <v>-1140248</v>
      </c>
      <c r="K14" s="20">
        <v>-833020</v>
      </c>
      <c r="L14" s="20">
        <v>-566650</v>
      </c>
      <c r="M14" s="20"/>
      <c r="N14" s="20">
        <v>-1399670</v>
      </c>
      <c r="O14" s="20"/>
      <c r="P14" s="20"/>
      <c r="Q14" s="20"/>
      <c r="R14" s="20"/>
      <c r="S14" s="20"/>
      <c r="T14" s="20"/>
      <c r="U14" s="20"/>
      <c r="V14" s="20"/>
      <c r="W14" s="20">
        <v>-2539918</v>
      </c>
      <c r="X14" s="20">
        <v>-16597404</v>
      </c>
      <c r="Y14" s="20">
        <v>14057486</v>
      </c>
      <c r="Z14" s="21">
        <v>-84.696895972406281</v>
      </c>
      <c r="AA14" s="22">
        <v>-33194805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49511393</v>
      </c>
      <c r="D17" s="26">
        <f>SUM(D6:D16)</f>
        <v>0</v>
      </c>
      <c r="E17" s="27">
        <f t="shared" si="0"/>
        <v>-6816255</v>
      </c>
      <c r="F17" s="28">
        <f t="shared" si="0"/>
        <v>-6816255</v>
      </c>
      <c r="G17" s="28">
        <f t="shared" si="0"/>
        <v>19011993</v>
      </c>
      <c r="H17" s="28">
        <f t="shared" si="0"/>
        <v>18372802</v>
      </c>
      <c r="I17" s="28">
        <f t="shared" si="0"/>
        <v>8314729</v>
      </c>
      <c r="J17" s="28">
        <f t="shared" si="0"/>
        <v>45699524</v>
      </c>
      <c r="K17" s="28">
        <f t="shared" si="0"/>
        <v>14975290</v>
      </c>
      <c r="L17" s="28">
        <f t="shared" si="0"/>
        <v>7729515</v>
      </c>
      <c r="M17" s="28">
        <f t="shared" si="0"/>
        <v>0</v>
      </c>
      <c r="N17" s="28">
        <f t="shared" si="0"/>
        <v>22704805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68404329</v>
      </c>
      <c r="X17" s="28">
        <f t="shared" si="0"/>
        <v>-3408132</v>
      </c>
      <c r="Y17" s="28">
        <f t="shared" si="0"/>
        <v>71812461</v>
      </c>
      <c r="Z17" s="29">
        <f>+IF(X17&lt;&gt;0,+(Y17/X17)*100,0)</f>
        <v>-2107.0915387080076</v>
      </c>
      <c r="AA17" s="30">
        <f>SUM(AA6:AA16)</f>
        <v>-6816255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-574998</v>
      </c>
      <c r="Y26" s="20">
        <v>574998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-574998</v>
      </c>
      <c r="Y27" s="28">
        <f t="shared" si="1"/>
        <v>574998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49511393</v>
      </c>
      <c r="D38" s="32">
        <f>+D17+D27+D36</f>
        <v>0</v>
      </c>
      <c r="E38" s="33">
        <f t="shared" si="3"/>
        <v>-7966255</v>
      </c>
      <c r="F38" s="2">
        <f t="shared" si="3"/>
        <v>-7966255</v>
      </c>
      <c r="G38" s="2">
        <f t="shared" si="3"/>
        <v>19011993</v>
      </c>
      <c r="H38" s="2">
        <f t="shared" si="3"/>
        <v>18372802</v>
      </c>
      <c r="I38" s="2">
        <f t="shared" si="3"/>
        <v>8314729</v>
      </c>
      <c r="J38" s="2">
        <f t="shared" si="3"/>
        <v>45699524</v>
      </c>
      <c r="K38" s="2">
        <f t="shared" si="3"/>
        <v>14975290</v>
      </c>
      <c r="L38" s="2">
        <f t="shared" si="3"/>
        <v>7729515</v>
      </c>
      <c r="M38" s="2">
        <f t="shared" si="3"/>
        <v>0</v>
      </c>
      <c r="N38" s="2">
        <f t="shared" si="3"/>
        <v>22704805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68404329</v>
      </c>
      <c r="X38" s="2">
        <f t="shared" si="3"/>
        <v>-3983130</v>
      </c>
      <c r="Y38" s="2">
        <f t="shared" si="3"/>
        <v>72387459</v>
      </c>
      <c r="Z38" s="34">
        <f>+IF(X38&lt;&gt;0,+(Y38/X38)*100,0)</f>
        <v>-1817.3511534898435</v>
      </c>
      <c r="AA38" s="35">
        <f>+AA17+AA27+AA36</f>
        <v>-7966255</v>
      </c>
    </row>
    <row r="39" spans="1:27" x14ac:dyDescent="0.25">
      <c r="A39" s="23" t="s">
        <v>60</v>
      </c>
      <c r="B39" s="17"/>
      <c r="C39" s="32">
        <v>23267</v>
      </c>
      <c r="D39" s="32"/>
      <c r="E39" s="33"/>
      <c r="F39" s="2"/>
      <c r="G39" s="2"/>
      <c r="H39" s="2">
        <f>+G40+H60</f>
        <v>19011993</v>
      </c>
      <c r="I39" s="2">
        <f>+H40+I60</f>
        <v>37384795</v>
      </c>
      <c r="J39" s="2">
        <f>+G39</f>
        <v>0</v>
      </c>
      <c r="K39" s="2">
        <f>+I40+K60</f>
        <v>45699524</v>
      </c>
      <c r="L39" s="2">
        <f>+K40+L60</f>
        <v>60674814</v>
      </c>
      <c r="M39" s="2">
        <f>+L40+M60</f>
        <v>68404329</v>
      </c>
      <c r="N39" s="2">
        <f>+K39</f>
        <v>45699524</v>
      </c>
      <c r="O39" s="2">
        <f>+M40+O60</f>
        <v>68404329</v>
      </c>
      <c r="P39" s="2">
        <f>+O40+P60</f>
        <v>68404329</v>
      </c>
      <c r="Q39" s="2">
        <f>+P40+Q60</f>
        <v>68404329</v>
      </c>
      <c r="R39" s="2">
        <f>+O39</f>
        <v>68404329</v>
      </c>
      <c r="S39" s="2">
        <f>+Q40+S60</f>
        <v>68404329</v>
      </c>
      <c r="T39" s="2">
        <f>+S40+T60</f>
        <v>68404329</v>
      </c>
      <c r="U39" s="2">
        <f>+T40+U60</f>
        <v>68404329</v>
      </c>
      <c r="V39" s="2">
        <f>+S39</f>
        <v>68404329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49534660</v>
      </c>
      <c r="D40" s="43">
        <f t="shared" ref="D40:AA40" si="4">+D38+D39</f>
        <v>0</v>
      </c>
      <c r="E40" s="44">
        <f t="shared" si="4"/>
        <v>-7966255</v>
      </c>
      <c r="F40" s="45">
        <f t="shared" si="4"/>
        <v>-7966255</v>
      </c>
      <c r="G40" s="45">
        <f t="shared" si="4"/>
        <v>19011993</v>
      </c>
      <c r="H40" s="45">
        <f t="shared" si="4"/>
        <v>37384795</v>
      </c>
      <c r="I40" s="45">
        <f t="shared" si="4"/>
        <v>45699524</v>
      </c>
      <c r="J40" s="45">
        <f>+I40</f>
        <v>45699524</v>
      </c>
      <c r="K40" s="45">
        <f t="shared" si="4"/>
        <v>60674814</v>
      </c>
      <c r="L40" s="45">
        <f t="shared" si="4"/>
        <v>68404329</v>
      </c>
      <c r="M40" s="45">
        <f t="shared" si="4"/>
        <v>68404329</v>
      </c>
      <c r="N40" s="45">
        <f>+M40</f>
        <v>68404329</v>
      </c>
      <c r="O40" s="45">
        <f t="shared" si="4"/>
        <v>68404329</v>
      </c>
      <c r="P40" s="45">
        <f t="shared" si="4"/>
        <v>68404329</v>
      </c>
      <c r="Q40" s="45">
        <f t="shared" si="4"/>
        <v>68404329</v>
      </c>
      <c r="R40" s="45">
        <f>+Q40</f>
        <v>68404329</v>
      </c>
      <c r="S40" s="45">
        <f t="shared" si="4"/>
        <v>68404329</v>
      </c>
      <c r="T40" s="45">
        <f t="shared" si="4"/>
        <v>68404329</v>
      </c>
      <c r="U40" s="45">
        <f t="shared" si="4"/>
        <v>68404329</v>
      </c>
      <c r="V40" s="45">
        <f>+U40</f>
        <v>68404329</v>
      </c>
      <c r="W40" s="45">
        <f>+V40</f>
        <v>68404329</v>
      </c>
      <c r="X40" s="45">
        <f t="shared" si="4"/>
        <v>-3983130</v>
      </c>
      <c r="Y40" s="45">
        <f t="shared" si="4"/>
        <v>72387459</v>
      </c>
      <c r="Z40" s="46">
        <f>+IF(X40&lt;&gt;0,+(Y40/X40)*100,0)</f>
        <v>-1817.3511534898435</v>
      </c>
      <c r="AA40" s="47">
        <f t="shared" si="4"/>
        <v>-7966255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133766906</v>
      </c>
      <c r="F7" s="20">
        <v>133766906</v>
      </c>
      <c r="G7" s="20">
        <v>9428</v>
      </c>
      <c r="H7" s="20"/>
      <c r="I7" s="20"/>
      <c r="J7" s="20">
        <v>9428</v>
      </c>
      <c r="K7" s="20">
        <v>17075</v>
      </c>
      <c r="L7" s="20">
        <v>6681</v>
      </c>
      <c r="M7" s="20"/>
      <c r="N7" s="20">
        <v>23756</v>
      </c>
      <c r="O7" s="20"/>
      <c r="P7" s="20"/>
      <c r="Q7" s="20"/>
      <c r="R7" s="20"/>
      <c r="S7" s="20"/>
      <c r="T7" s="20"/>
      <c r="U7" s="20"/>
      <c r="V7" s="20"/>
      <c r="W7" s="20">
        <v>33184</v>
      </c>
      <c r="X7" s="20">
        <v>66883452</v>
      </c>
      <c r="Y7" s="20">
        <v>-66850268</v>
      </c>
      <c r="Z7" s="21">
        <v>-99.950385335972186</v>
      </c>
      <c r="AA7" s="22">
        <v>133766906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222061</v>
      </c>
      <c r="F8" s="20">
        <v>222061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111030</v>
      </c>
      <c r="Y8" s="20">
        <v>-111030</v>
      </c>
      <c r="Z8" s="21">
        <v>-100</v>
      </c>
      <c r="AA8" s="22">
        <v>222061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>
        <v>93</v>
      </c>
      <c r="J9" s="20">
        <v>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</v>
      </c>
      <c r="X9" s="20">
        <v>8872002</v>
      </c>
      <c r="Y9" s="20">
        <v>-8871909</v>
      </c>
      <c r="Z9" s="21">
        <v>-99.998951758577149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-475253838</v>
      </c>
      <c r="D14" s="18"/>
      <c r="E14" s="19">
        <v>-205877791</v>
      </c>
      <c r="F14" s="20">
        <v>-205877791</v>
      </c>
      <c r="G14" s="20">
        <v>-20356345</v>
      </c>
      <c r="H14" s="20">
        <v>-4260107</v>
      </c>
      <c r="I14" s="20">
        <v>-22078846</v>
      </c>
      <c r="J14" s="20">
        <v>-46695298</v>
      </c>
      <c r="K14" s="20">
        <v>-17111147</v>
      </c>
      <c r="L14" s="20">
        <v>-15274357</v>
      </c>
      <c r="M14" s="20">
        <v>-15575545</v>
      </c>
      <c r="N14" s="20">
        <v>-47961049</v>
      </c>
      <c r="O14" s="20"/>
      <c r="P14" s="20"/>
      <c r="Q14" s="20"/>
      <c r="R14" s="20"/>
      <c r="S14" s="20"/>
      <c r="T14" s="20"/>
      <c r="U14" s="20"/>
      <c r="V14" s="20"/>
      <c r="W14" s="20">
        <v>-94656347</v>
      </c>
      <c r="X14" s="20">
        <v>-102938904</v>
      </c>
      <c r="Y14" s="20">
        <v>8282557</v>
      </c>
      <c r="Z14" s="21">
        <v>-8.0460901351737721</v>
      </c>
      <c r="AA14" s="22">
        <v>-205877791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-475253838</v>
      </c>
      <c r="D17" s="26">
        <f>SUM(D6:D16)</f>
        <v>0</v>
      </c>
      <c r="E17" s="27">
        <f t="shared" si="0"/>
        <v>-54144823</v>
      </c>
      <c r="F17" s="28">
        <f t="shared" si="0"/>
        <v>-54144823</v>
      </c>
      <c r="G17" s="28">
        <f t="shared" si="0"/>
        <v>-20346917</v>
      </c>
      <c r="H17" s="28">
        <f t="shared" si="0"/>
        <v>-4260107</v>
      </c>
      <c r="I17" s="28">
        <f t="shared" si="0"/>
        <v>-22078753</v>
      </c>
      <c r="J17" s="28">
        <f t="shared" si="0"/>
        <v>-46685777</v>
      </c>
      <c r="K17" s="28">
        <f t="shared" si="0"/>
        <v>-17094072</v>
      </c>
      <c r="L17" s="28">
        <f t="shared" si="0"/>
        <v>-15267676</v>
      </c>
      <c r="M17" s="28">
        <f t="shared" si="0"/>
        <v>-15575545</v>
      </c>
      <c r="N17" s="28">
        <f t="shared" si="0"/>
        <v>-47937293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-94623070</v>
      </c>
      <c r="X17" s="28">
        <f t="shared" si="0"/>
        <v>-27072420</v>
      </c>
      <c r="Y17" s="28">
        <f t="shared" si="0"/>
        <v>-67550650</v>
      </c>
      <c r="Z17" s="29">
        <f>+IF(X17&lt;&gt;0,+(Y17/X17)*100,0)</f>
        <v>249.51832898573531</v>
      </c>
      <c r="AA17" s="30">
        <f>SUM(AA6:AA16)</f>
        <v>-54144823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-5194550</v>
      </c>
      <c r="F26" s="20">
        <v>-5194550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-2597274</v>
      </c>
      <c r="Y26" s="20">
        <v>2597274</v>
      </c>
      <c r="Z26" s="21">
        <v>-100</v>
      </c>
      <c r="AA26" s="22">
        <v>-5194550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-5194550</v>
      </c>
      <c r="F27" s="28">
        <f t="shared" si="1"/>
        <v>-5194550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-2597274</v>
      </c>
      <c r="Y27" s="28">
        <f t="shared" si="1"/>
        <v>2597274</v>
      </c>
      <c r="Z27" s="29">
        <f>+IF(X27&lt;&gt;0,+(Y27/X27)*100,0)</f>
        <v>-100</v>
      </c>
      <c r="AA27" s="30">
        <f>SUM(AA21:AA26)</f>
        <v>-5194550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-475253838</v>
      </c>
      <c r="D38" s="32">
        <f>+D17+D27+D36</f>
        <v>0</v>
      </c>
      <c r="E38" s="33">
        <f t="shared" si="3"/>
        <v>-59339373</v>
      </c>
      <c r="F38" s="2">
        <f t="shared" si="3"/>
        <v>-59339373</v>
      </c>
      <c r="G38" s="2">
        <f t="shared" si="3"/>
        <v>-20346917</v>
      </c>
      <c r="H38" s="2">
        <f t="shared" si="3"/>
        <v>-4260107</v>
      </c>
      <c r="I38" s="2">
        <f t="shared" si="3"/>
        <v>-22078753</v>
      </c>
      <c r="J38" s="2">
        <f t="shared" si="3"/>
        <v>-46685777</v>
      </c>
      <c r="K38" s="2">
        <f t="shared" si="3"/>
        <v>-17094072</v>
      </c>
      <c r="L38" s="2">
        <f t="shared" si="3"/>
        <v>-15267676</v>
      </c>
      <c r="M38" s="2">
        <f t="shared" si="3"/>
        <v>-15575545</v>
      </c>
      <c r="N38" s="2">
        <f t="shared" si="3"/>
        <v>-47937293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-94623070</v>
      </c>
      <c r="X38" s="2">
        <f t="shared" si="3"/>
        <v>-29669694</v>
      </c>
      <c r="Y38" s="2">
        <f t="shared" si="3"/>
        <v>-64953376</v>
      </c>
      <c r="Z38" s="34">
        <f>+IF(X38&lt;&gt;0,+(Y38/X38)*100,0)</f>
        <v>218.92162420010129</v>
      </c>
      <c r="AA38" s="35">
        <f>+AA17+AA27+AA36</f>
        <v>-59339373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-20346917</v>
      </c>
      <c r="I39" s="2">
        <f>+H40+I60</f>
        <v>-24607024</v>
      </c>
      <c r="J39" s="2">
        <f>+G39</f>
        <v>0</v>
      </c>
      <c r="K39" s="2">
        <f>+I40+K60</f>
        <v>-46685777</v>
      </c>
      <c r="L39" s="2">
        <f>+K40+L60</f>
        <v>-63779849</v>
      </c>
      <c r="M39" s="2">
        <f>+L40+M60</f>
        <v>-79047525</v>
      </c>
      <c r="N39" s="2">
        <f>+K39</f>
        <v>-46685777</v>
      </c>
      <c r="O39" s="2">
        <f>+M40+O60</f>
        <v>-94623070</v>
      </c>
      <c r="P39" s="2">
        <f>+O40+P60</f>
        <v>-94623070</v>
      </c>
      <c r="Q39" s="2">
        <f>+P40+Q60</f>
        <v>-94623070</v>
      </c>
      <c r="R39" s="2">
        <f>+O39</f>
        <v>-94623070</v>
      </c>
      <c r="S39" s="2">
        <f>+Q40+S60</f>
        <v>-94623070</v>
      </c>
      <c r="T39" s="2">
        <f>+S40+T60</f>
        <v>-94623070</v>
      </c>
      <c r="U39" s="2">
        <f>+T40+U60</f>
        <v>-94623070</v>
      </c>
      <c r="V39" s="2">
        <f>+S39</f>
        <v>-94623070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-475253838</v>
      </c>
      <c r="D40" s="43">
        <f t="shared" ref="D40:AA40" si="4">+D38+D39</f>
        <v>0</v>
      </c>
      <c r="E40" s="44">
        <f t="shared" si="4"/>
        <v>-59339373</v>
      </c>
      <c r="F40" s="45">
        <f t="shared" si="4"/>
        <v>-59339373</v>
      </c>
      <c r="G40" s="45">
        <f t="shared" si="4"/>
        <v>-20346917</v>
      </c>
      <c r="H40" s="45">
        <f t="shared" si="4"/>
        <v>-24607024</v>
      </c>
      <c r="I40" s="45">
        <f t="shared" si="4"/>
        <v>-46685777</v>
      </c>
      <c r="J40" s="45">
        <f>+I40</f>
        <v>-46685777</v>
      </c>
      <c r="K40" s="45">
        <f t="shared" si="4"/>
        <v>-63779849</v>
      </c>
      <c r="L40" s="45">
        <f t="shared" si="4"/>
        <v>-79047525</v>
      </c>
      <c r="M40" s="45">
        <f t="shared" si="4"/>
        <v>-94623070</v>
      </c>
      <c r="N40" s="45">
        <f>+M40</f>
        <v>-94623070</v>
      </c>
      <c r="O40" s="45">
        <f t="shared" si="4"/>
        <v>-94623070</v>
      </c>
      <c r="P40" s="45">
        <f t="shared" si="4"/>
        <v>-94623070</v>
      </c>
      <c r="Q40" s="45">
        <f t="shared" si="4"/>
        <v>-94623070</v>
      </c>
      <c r="R40" s="45">
        <f>+Q40</f>
        <v>-94623070</v>
      </c>
      <c r="S40" s="45">
        <f t="shared" si="4"/>
        <v>-94623070</v>
      </c>
      <c r="T40" s="45">
        <f t="shared" si="4"/>
        <v>-94623070</v>
      </c>
      <c r="U40" s="45">
        <f t="shared" si="4"/>
        <v>-94623070</v>
      </c>
      <c r="V40" s="45">
        <f>+U40</f>
        <v>-94623070</v>
      </c>
      <c r="W40" s="45">
        <f>+V40</f>
        <v>-94623070</v>
      </c>
      <c r="X40" s="45">
        <f t="shared" si="4"/>
        <v>-29669694</v>
      </c>
      <c r="Y40" s="45">
        <f t="shared" si="4"/>
        <v>-64953376</v>
      </c>
      <c r="Z40" s="46">
        <f>+IF(X40&lt;&gt;0,+(Y40/X40)*100,0)</f>
        <v>218.92162420010129</v>
      </c>
      <c r="AA40" s="47">
        <f t="shared" si="4"/>
        <v>-59339373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9479640</v>
      </c>
      <c r="D7" s="18"/>
      <c r="E7" s="19">
        <v>8015965</v>
      </c>
      <c r="F7" s="20">
        <v>8015965</v>
      </c>
      <c r="G7" s="20">
        <v>330327</v>
      </c>
      <c r="H7" s="20">
        <v>273177</v>
      </c>
      <c r="I7" s="20">
        <v>498301</v>
      </c>
      <c r="J7" s="20">
        <v>1101805</v>
      </c>
      <c r="K7" s="20">
        <v>618638</v>
      </c>
      <c r="L7" s="20">
        <v>590269</v>
      </c>
      <c r="M7" s="20">
        <v>575709</v>
      </c>
      <c r="N7" s="20">
        <v>1784616</v>
      </c>
      <c r="O7" s="20"/>
      <c r="P7" s="20"/>
      <c r="Q7" s="20"/>
      <c r="R7" s="20"/>
      <c r="S7" s="20"/>
      <c r="T7" s="20"/>
      <c r="U7" s="20"/>
      <c r="V7" s="20"/>
      <c r="W7" s="20">
        <v>2886421</v>
      </c>
      <c r="X7" s="20">
        <v>4007934</v>
      </c>
      <c r="Y7" s="20">
        <v>-1121513</v>
      </c>
      <c r="Z7" s="21">
        <v>-27.982322064185688</v>
      </c>
      <c r="AA7" s="22">
        <v>8015965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339899</v>
      </c>
      <c r="D11" s="18"/>
      <c r="E11" s="19">
        <v>1174594</v>
      </c>
      <c r="F11" s="20">
        <v>1174594</v>
      </c>
      <c r="G11" s="20">
        <v>10124</v>
      </c>
      <c r="H11" s="20">
        <v>24386</v>
      </c>
      <c r="I11" s="20">
        <v>35696</v>
      </c>
      <c r="J11" s="20">
        <v>70206</v>
      </c>
      <c r="K11" s="20">
        <v>19389</v>
      </c>
      <c r="L11" s="20">
        <v>47661</v>
      </c>
      <c r="M11" s="20">
        <v>11289</v>
      </c>
      <c r="N11" s="20">
        <v>78339</v>
      </c>
      <c r="O11" s="20"/>
      <c r="P11" s="20"/>
      <c r="Q11" s="20"/>
      <c r="R11" s="20"/>
      <c r="S11" s="20"/>
      <c r="T11" s="20"/>
      <c r="U11" s="20"/>
      <c r="V11" s="20"/>
      <c r="W11" s="20">
        <v>148545</v>
      </c>
      <c r="X11" s="20">
        <v>587292</v>
      </c>
      <c r="Y11" s="20">
        <v>-438747</v>
      </c>
      <c r="Z11" s="21">
        <v>-74.706789808136335</v>
      </c>
      <c r="AA11" s="22">
        <v>1174594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-6899662</v>
      </c>
      <c r="D14" s="18"/>
      <c r="E14" s="19">
        <v>-18144484</v>
      </c>
      <c r="F14" s="20">
        <v>-18144484</v>
      </c>
      <c r="G14" s="20">
        <v>-179734</v>
      </c>
      <c r="H14" s="20">
        <v>-124460</v>
      </c>
      <c r="I14" s="20">
        <v>-70959</v>
      </c>
      <c r="J14" s="20">
        <v>-375153</v>
      </c>
      <c r="K14" s="20">
        <v>-73121</v>
      </c>
      <c r="L14" s="20">
        <v>-336363</v>
      </c>
      <c r="M14" s="20">
        <v>-178488</v>
      </c>
      <c r="N14" s="20">
        <v>-587972</v>
      </c>
      <c r="O14" s="20"/>
      <c r="P14" s="20"/>
      <c r="Q14" s="20"/>
      <c r="R14" s="20"/>
      <c r="S14" s="20"/>
      <c r="T14" s="20"/>
      <c r="U14" s="20"/>
      <c r="V14" s="20"/>
      <c r="W14" s="20">
        <v>-963125</v>
      </c>
      <c r="X14" s="20">
        <v>-9072198</v>
      </c>
      <c r="Y14" s="20">
        <v>8109073</v>
      </c>
      <c r="Z14" s="21">
        <v>-89.383774472294363</v>
      </c>
      <c r="AA14" s="22">
        <v>-18144484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2919877</v>
      </c>
      <c r="D17" s="26">
        <f>SUM(D6:D16)</f>
        <v>0</v>
      </c>
      <c r="E17" s="27">
        <f t="shared" si="0"/>
        <v>-8953925</v>
      </c>
      <c r="F17" s="28">
        <f t="shared" si="0"/>
        <v>-8953925</v>
      </c>
      <c r="G17" s="28">
        <f t="shared" si="0"/>
        <v>160717</v>
      </c>
      <c r="H17" s="28">
        <f t="shared" si="0"/>
        <v>173103</v>
      </c>
      <c r="I17" s="28">
        <f t="shared" si="0"/>
        <v>463038</v>
      </c>
      <c r="J17" s="28">
        <f t="shared" si="0"/>
        <v>796858</v>
      </c>
      <c r="K17" s="28">
        <f t="shared" si="0"/>
        <v>564906</v>
      </c>
      <c r="L17" s="28">
        <f t="shared" si="0"/>
        <v>301567</v>
      </c>
      <c r="M17" s="28">
        <f t="shared" si="0"/>
        <v>408510</v>
      </c>
      <c r="N17" s="28">
        <f t="shared" si="0"/>
        <v>1274983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2071841</v>
      </c>
      <c r="X17" s="28">
        <f t="shared" si="0"/>
        <v>-4476972</v>
      </c>
      <c r="Y17" s="28">
        <f t="shared" si="0"/>
        <v>6548813</v>
      </c>
      <c r="Z17" s="29">
        <f>+IF(X17&lt;&gt;0,+(Y17/X17)*100,0)</f>
        <v>-146.27772967979251</v>
      </c>
      <c r="AA17" s="30">
        <f>SUM(AA6:AA16)</f>
        <v>-8953925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-174917</v>
      </c>
      <c r="F26" s="20">
        <v>-174917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-87456</v>
      </c>
      <c r="Y26" s="20">
        <v>87456</v>
      </c>
      <c r="Z26" s="21">
        <v>-100</v>
      </c>
      <c r="AA26" s="22">
        <v>-174917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-174917</v>
      </c>
      <c r="F27" s="28">
        <f t="shared" si="1"/>
        <v>-174917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-87456</v>
      </c>
      <c r="Y27" s="28">
        <f t="shared" si="1"/>
        <v>87456</v>
      </c>
      <c r="Z27" s="29">
        <f>+IF(X27&lt;&gt;0,+(Y27/X27)*100,0)</f>
        <v>-100</v>
      </c>
      <c r="AA27" s="30">
        <f>SUM(AA21:AA26)</f>
        <v>-174917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2919877</v>
      </c>
      <c r="D38" s="32">
        <f>+D17+D27+D36</f>
        <v>0</v>
      </c>
      <c r="E38" s="33">
        <f t="shared" si="3"/>
        <v>-9128842</v>
      </c>
      <c r="F38" s="2">
        <f t="shared" si="3"/>
        <v>-9128842</v>
      </c>
      <c r="G38" s="2">
        <f t="shared" si="3"/>
        <v>160717</v>
      </c>
      <c r="H38" s="2">
        <f t="shared" si="3"/>
        <v>173103</v>
      </c>
      <c r="I38" s="2">
        <f t="shared" si="3"/>
        <v>463038</v>
      </c>
      <c r="J38" s="2">
        <f t="shared" si="3"/>
        <v>796858</v>
      </c>
      <c r="K38" s="2">
        <f t="shared" si="3"/>
        <v>564906</v>
      </c>
      <c r="L38" s="2">
        <f t="shared" si="3"/>
        <v>301567</v>
      </c>
      <c r="M38" s="2">
        <f t="shared" si="3"/>
        <v>408510</v>
      </c>
      <c r="N38" s="2">
        <f t="shared" si="3"/>
        <v>1274983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2071841</v>
      </c>
      <c r="X38" s="2">
        <f t="shared" si="3"/>
        <v>-4564428</v>
      </c>
      <c r="Y38" s="2">
        <f t="shared" si="3"/>
        <v>6636269</v>
      </c>
      <c r="Z38" s="34">
        <f>+IF(X38&lt;&gt;0,+(Y38/X38)*100,0)</f>
        <v>-145.39103256749806</v>
      </c>
      <c r="AA38" s="35">
        <f>+AA17+AA27+AA36</f>
        <v>-9128842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160717</v>
      </c>
      <c r="I39" s="2">
        <f>+H40+I60</f>
        <v>333820</v>
      </c>
      <c r="J39" s="2">
        <f>+G39</f>
        <v>0</v>
      </c>
      <c r="K39" s="2">
        <f>+I40+K60</f>
        <v>796858</v>
      </c>
      <c r="L39" s="2">
        <f>+K40+L60</f>
        <v>1361764</v>
      </c>
      <c r="M39" s="2">
        <f>+L40+M60</f>
        <v>1663331</v>
      </c>
      <c r="N39" s="2">
        <f>+K39</f>
        <v>796858</v>
      </c>
      <c r="O39" s="2">
        <f>+M40+O60</f>
        <v>2071841</v>
      </c>
      <c r="P39" s="2">
        <f>+O40+P60</f>
        <v>2071841</v>
      </c>
      <c r="Q39" s="2">
        <f>+P40+Q60</f>
        <v>2071841</v>
      </c>
      <c r="R39" s="2">
        <f>+O39</f>
        <v>2071841</v>
      </c>
      <c r="S39" s="2">
        <f>+Q40+S60</f>
        <v>2071841</v>
      </c>
      <c r="T39" s="2">
        <f>+S40+T60</f>
        <v>2071841</v>
      </c>
      <c r="U39" s="2">
        <f>+T40+U60</f>
        <v>2071841</v>
      </c>
      <c r="V39" s="2">
        <f>+S39</f>
        <v>2071841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2919877</v>
      </c>
      <c r="D40" s="43">
        <f t="shared" ref="D40:AA40" si="4">+D38+D39</f>
        <v>0</v>
      </c>
      <c r="E40" s="44">
        <f t="shared" si="4"/>
        <v>-9128842</v>
      </c>
      <c r="F40" s="45">
        <f t="shared" si="4"/>
        <v>-9128842</v>
      </c>
      <c r="G40" s="45">
        <f t="shared" si="4"/>
        <v>160717</v>
      </c>
      <c r="H40" s="45">
        <f t="shared" si="4"/>
        <v>333820</v>
      </c>
      <c r="I40" s="45">
        <f t="shared" si="4"/>
        <v>796858</v>
      </c>
      <c r="J40" s="45">
        <f>+I40</f>
        <v>796858</v>
      </c>
      <c r="K40" s="45">
        <f t="shared" si="4"/>
        <v>1361764</v>
      </c>
      <c r="L40" s="45">
        <f t="shared" si="4"/>
        <v>1663331</v>
      </c>
      <c r="M40" s="45">
        <f t="shared" si="4"/>
        <v>2071841</v>
      </c>
      <c r="N40" s="45">
        <f>+M40</f>
        <v>2071841</v>
      </c>
      <c r="O40" s="45">
        <f t="shared" si="4"/>
        <v>2071841</v>
      </c>
      <c r="P40" s="45">
        <f t="shared" si="4"/>
        <v>2071841</v>
      </c>
      <c r="Q40" s="45">
        <f t="shared" si="4"/>
        <v>2071841</v>
      </c>
      <c r="R40" s="45">
        <f>+Q40</f>
        <v>2071841</v>
      </c>
      <c r="S40" s="45">
        <f t="shared" si="4"/>
        <v>2071841</v>
      </c>
      <c r="T40" s="45">
        <f t="shared" si="4"/>
        <v>2071841</v>
      </c>
      <c r="U40" s="45">
        <f t="shared" si="4"/>
        <v>2071841</v>
      </c>
      <c r="V40" s="45">
        <f>+U40</f>
        <v>2071841</v>
      </c>
      <c r="W40" s="45">
        <f>+V40</f>
        <v>2071841</v>
      </c>
      <c r="X40" s="45">
        <f t="shared" si="4"/>
        <v>-4564428</v>
      </c>
      <c r="Y40" s="45">
        <f t="shared" si="4"/>
        <v>6636269</v>
      </c>
      <c r="Z40" s="46">
        <f>+IF(X40&lt;&gt;0,+(Y40/X40)*100,0)</f>
        <v>-145.39103256749806</v>
      </c>
      <c r="AA40" s="47">
        <f t="shared" si="4"/>
        <v>-9128842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17065364</v>
      </c>
      <c r="F7" s="20">
        <v>17065364</v>
      </c>
      <c r="G7" s="20">
        <v>354641</v>
      </c>
      <c r="H7" s="20">
        <v>2396088</v>
      </c>
      <c r="I7" s="20">
        <v>814564</v>
      </c>
      <c r="J7" s="20">
        <v>3565293</v>
      </c>
      <c r="K7" s="20">
        <v>1777848</v>
      </c>
      <c r="L7" s="20">
        <v>441953</v>
      </c>
      <c r="M7" s="20">
        <v>1207804</v>
      </c>
      <c r="N7" s="20">
        <v>3427605</v>
      </c>
      <c r="O7" s="20"/>
      <c r="P7" s="20"/>
      <c r="Q7" s="20"/>
      <c r="R7" s="20"/>
      <c r="S7" s="20"/>
      <c r="T7" s="20"/>
      <c r="U7" s="20"/>
      <c r="V7" s="20"/>
      <c r="W7" s="20">
        <v>6992898</v>
      </c>
      <c r="X7" s="20">
        <v>8532684</v>
      </c>
      <c r="Y7" s="20">
        <v>-1539786</v>
      </c>
      <c r="Z7" s="21">
        <v>-18.045740355555182</v>
      </c>
      <c r="AA7" s="22">
        <v>17065364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27688</v>
      </c>
      <c r="F8" s="20">
        <v>27688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13842</v>
      </c>
      <c r="Y8" s="20">
        <v>-13842</v>
      </c>
      <c r="Z8" s="21">
        <v>-100</v>
      </c>
      <c r="AA8" s="22">
        <v>27688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>
        <v>5346651</v>
      </c>
      <c r="H9" s="20">
        <v>-30623</v>
      </c>
      <c r="I9" s="20">
        <v>-34178</v>
      </c>
      <c r="J9" s="20">
        <v>5281850</v>
      </c>
      <c r="K9" s="20">
        <v>-26636</v>
      </c>
      <c r="L9" s="20">
        <v>-19000</v>
      </c>
      <c r="M9" s="20">
        <v>-18852</v>
      </c>
      <c r="N9" s="20">
        <v>-64488</v>
      </c>
      <c r="O9" s="20"/>
      <c r="P9" s="20"/>
      <c r="Q9" s="20"/>
      <c r="R9" s="20"/>
      <c r="S9" s="20"/>
      <c r="T9" s="20"/>
      <c r="U9" s="20"/>
      <c r="V9" s="20"/>
      <c r="W9" s="20">
        <v>5217362</v>
      </c>
      <c r="X9" s="20">
        <v>3284598</v>
      </c>
      <c r="Y9" s="20">
        <v>1932764</v>
      </c>
      <c r="Z9" s="21">
        <v>58.843243526300625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1881000</v>
      </c>
      <c r="F10" s="20">
        <v>1881000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940500</v>
      </c>
      <c r="Y10" s="20">
        <v>-940500</v>
      </c>
      <c r="Z10" s="21">
        <v>-100</v>
      </c>
      <c r="AA10" s="22">
        <v>1881000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-19758946</v>
      </c>
      <c r="F14" s="20">
        <v>-19758946</v>
      </c>
      <c r="G14" s="20">
        <v>-1745421</v>
      </c>
      <c r="H14" s="20">
        <v>-169580</v>
      </c>
      <c r="I14" s="20">
        <v>-1914710</v>
      </c>
      <c r="J14" s="20">
        <v>-3829711</v>
      </c>
      <c r="K14" s="20">
        <v>-1305291</v>
      </c>
      <c r="L14" s="20">
        <v>-1340610</v>
      </c>
      <c r="M14" s="20">
        <v>-1566354</v>
      </c>
      <c r="N14" s="20">
        <v>-4212255</v>
      </c>
      <c r="O14" s="20"/>
      <c r="P14" s="20"/>
      <c r="Q14" s="20"/>
      <c r="R14" s="20"/>
      <c r="S14" s="20"/>
      <c r="T14" s="20"/>
      <c r="U14" s="20"/>
      <c r="V14" s="20"/>
      <c r="W14" s="20">
        <v>-8041966</v>
      </c>
      <c r="X14" s="20">
        <v>-9879480</v>
      </c>
      <c r="Y14" s="20">
        <v>1837514</v>
      </c>
      <c r="Z14" s="21">
        <v>-18.599298748517128</v>
      </c>
      <c r="AA14" s="22">
        <v>-19758946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-76296</v>
      </c>
      <c r="F15" s="20">
        <v>-76296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-38148</v>
      </c>
      <c r="Y15" s="20">
        <v>38148</v>
      </c>
      <c r="Z15" s="21">
        <v>-100</v>
      </c>
      <c r="AA15" s="22">
        <v>-76296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5708010</v>
      </c>
      <c r="F17" s="28">
        <f t="shared" si="0"/>
        <v>5708010</v>
      </c>
      <c r="G17" s="28">
        <f t="shared" si="0"/>
        <v>3955871</v>
      </c>
      <c r="H17" s="28">
        <f t="shared" si="0"/>
        <v>2195885</v>
      </c>
      <c r="I17" s="28">
        <f t="shared" si="0"/>
        <v>-1134324</v>
      </c>
      <c r="J17" s="28">
        <f t="shared" si="0"/>
        <v>5017432</v>
      </c>
      <c r="K17" s="28">
        <f t="shared" si="0"/>
        <v>445921</v>
      </c>
      <c r="L17" s="28">
        <f t="shared" si="0"/>
        <v>-917657</v>
      </c>
      <c r="M17" s="28">
        <f t="shared" si="0"/>
        <v>-377402</v>
      </c>
      <c r="N17" s="28">
        <f t="shared" si="0"/>
        <v>-849138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4168294</v>
      </c>
      <c r="X17" s="28">
        <f t="shared" si="0"/>
        <v>2853996</v>
      </c>
      <c r="Y17" s="28">
        <f t="shared" si="0"/>
        <v>1314298</v>
      </c>
      <c r="Z17" s="29">
        <f>+IF(X17&lt;&gt;0,+(Y17/X17)*100,0)</f>
        <v>46.051150737422198</v>
      </c>
      <c r="AA17" s="30">
        <f>SUM(AA6:AA16)</f>
        <v>5708010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>
        <v>-614660</v>
      </c>
      <c r="I26" s="20"/>
      <c r="J26" s="20">
        <v>-614660</v>
      </c>
      <c r="K26" s="20">
        <v>-110030</v>
      </c>
      <c r="L26" s="20"/>
      <c r="M26" s="20"/>
      <c r="N26" s="20">
        <v>-110030</v>
      </c>
      <c r="O26" s="20"/>
      <c r="P26" s="20"/>
      <c r="Q26" s="20"/>
      <c r="R26" s="20"/>
      <c r="S26" s="20"/>
      <c r="T26" s="20"/>
      <c r="U26" s="20"/>
      <c r="V26" s="20"/>
      <c r="W26" s="20">
        <v>-724690</v>
      </c>
      <c r="X26" s="20">
        <v>-750000</v>
      </c>
      <c r="Y26" s="20">
        <v>25310</v>
      </c>
      <c r="Z26" s="21">
        <v>-3.3746666666666667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-614660</v>
      </c>
      <c r="I27" s="28">
        <f t="shared" si="1"/>
        <v>0</v>
      </c>
      <c r="J27" s="28">
        <f t="shared" si="1"/>
        <v>-614660</v>
      </c>
      <c r="K27" s="28">
        <f t="shared" si="1"/>
        <v>-110030</v>
      </c>
      <c r="L27" s="28">
        <f t="shared" si="1"/>
        <v>0</v>
      </c>
      <c r="M27" s="28">
        <f t="shared" si="1"/>
        <v>0</v>
      </c>
      <c r="N27" s="28">
        <f t="shared" si="1"/>
        <v>-110030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-724690</v>
      </c>
      <c r="X27" s="28">
        <f t="shared" si="1"/>
        <v>-750000</v>
      </c>
      <c r="Y27" s="28">
        <f t="shared" si="1"/>
        <v>25310</v>
      </c>
      <c r="Z27" s="29">
        <f>+IF(X27&lt;&gt;0,+(Y27/X27)*100,0)</f>
        <v>-3.3746666666666667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4208010</v>
      </c>
      <c r="F38" s="2">
        <f t="shared" si="3"/>
        <v>4208010</v>
      </c>
      <c r="G38" s="2">
        <f t="shared" si="3"/>
        <v>3955871</v>
      </c>
      <c r="H38" s="2">
        <f t="shared" si="3"/>
        <v>1581225</v>
      </c>
      <c r="I38" s="2">
        <f t="shared" si="3"/>
        <v>-1134324</v>
      </c>
      <c r="J38" s="2">
        <f t="shared" si="3"/>
        <v>4402772</v>
      </c>
      <c r="K38" s="2">
        <f t="shared" si="3"/>
        <v>335891</v>
      </c>
      <c r="L38" s="2">
        <f t="shared" si="3"/>
        <v>-917657</v>
      </c>
      <c r="M38" s="2">
        <f t="shared" si="3"/>
        <v>-377402</v>
      </c>
      <c r="N38" s="2">
        <f t="shared" si="3"/>
        <v>-959168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3443604</v>
      </c>
      <c r="X38" s="2">
        <f t="shared" si="3"/>
        <v>2103996</v>
      </c>
      <c r="Y38" s="2">
        <f t="shared" si="3"/>
        <v>1339608</v>
      </c>
      <c r="Z38" s="34">
        <f>+IF(X38&lt;&gt;0,+(Y38/X38)*100,0)</f>
        <v>63.669702794111771</v>
      </c>
      <c r="AA38" s="35">
        <f>+AA17+AA27+AA36</f>
        <v>4208010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3955871</v>
      </c>
      <c r="I39" s="2">
        <f>+H40+I60</f>
        <v>5537096</v>
      </c>
      <c r="J39" s="2">
        <f>+G39</f>
        <v>0</v>
      </c>
      <c r="K39" s="2">
        <f>+I40+K60</f>
        <v>4402772</v>
      </c>
      <c r="L39" s="2">
        <f>+K40+L60</f>
        <v>4738663</v>
      </c>
      <c r="M39" s="2">
        <f>+L40+M60</f>
        <v>3821006</v>
      </c>
      <c r="N39" s="2">
        <f>+K39</f>
        <v>4402772</v>
      </c>
      <c r="O39" s="2">
        <f>+M40+O60</f>
        <v>3443604</v>
      </c>
      <c r="P39" s="2">
        <f>+O40+P60</f>
        <v>3443604</v>
      </c>
      <c r="Q39" s="2">
        <f>+P40+Q60</f>
        <v>3443604</v>
      </c>
      <c r="R39" s="2">
        <f>+O39</f>
        <v>3443604</v>
      </c>
      <c r="S39" s="2">
        <f>+Q40+S60</f>
        <v>3443604</v>
      </c>
      <c r="T39" s="2">
        <f>+S40+T60</f>
        <v>3443604</v>
      </c>
      <c r="U39" s="2">
        <f>+T40+U60</f>
        <v>3443604</v>
      </c>
      <c r="V39" s="2">
        <f>+S39</f>
        <v>3443604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4208010</v>
      </c>
      <c r="F40" s="45">
        <f t="shared" si="4"/>
        <v>4208010</v>
      </c>
      <c r="G40" s="45">
        <f t="shared" si="4"/>
        <v>3955871</v>
      </c>
      <c r="H40" s="45">
        <f t="shared" si="4"/>
        <v>5537096</v>
      </c>
      <c r="I40" s="45">
        <f t="shared" si="4"/>
        <v>4402772</v>
      </c>
      <c r="J40" s="45">
        <f>+I40</f>
        <v>4402772</v>
      </c>
      <c r="K40" s="45">
        <f t="shared" si="4"/>
        <v>4738663</v>
      </c>
      <c r="L40" s="45">
        <f t="shared" si="4"/>
        <v>3821006</v>
      </c>
      <c r="M40" s="45">
        <f t="shared" si="4"/>
        <v>3443604</v>
      </c>
      <c r="N40" s="45">
        <f>+M40</f>
        <v>3443604</v>
      </c>
      <c r="O40" s="45">
        <f t="shared" si="4"/>
        <v>3443604</v>
      </c>
      <c r="P40" s="45">
        <f t="shared" si="4"/>
        <v>3443604</v>
      </c>
      <c r="Q40" s="45">
        <f t="shared" si="4"/>
        <v>3443604</v>
      </c>
      <c r="R40" s="45">
        <f>+Q40</f>
        <v>3443604</v>
      </c>
      <c r="S40" s="45">
        <f t="shared" si="4"/>
        <v>3443604</v>
      </c>
      <c r="T40" s="45">
        <f t="shared" si="4"/>
        <v>3443604</v>
      </c>
      <c r="U40" s="45">
        <f t="shared" si="4"/>
        <v>3443604</v>
      </c>
      <c r="V40" s="45">
        <f>+U40</f>
        <v>3443604</v>
      </c>
      <c r="W40" s="45">
        <f>+V40</f>
        <v>3443604</v>
      </c>
      <c r="X40" s="45">
        <f t="shared" si="4"/>
        <v>2103996</v>
      </c>
      <c r="Y40" s="45">
        <f t="shared" si="4"/>
        <v>1339608</v>
      </c>
      <c r="Z40" s="46">
        <f>+IF(X40&lt;&gt;0,+(Y40/X40)*100,0)</f>
        <v>63.669702794111771</v>
      </c>
      <c r="AA40" s="47">
        <f t="shared" si="4"/>
        <v>4208010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18179004</v>
      </c>
      <c r="F10" s="20">
        <v>18179004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9089502</v>
      </c>
      <c r="Y10" s="20">
        <v>-9089502</v>
      </c>
      <c r="Z10" s="21">
        <v>-100</v>
      </c>
      <c r="AA10" s="22">
        <v>18179004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-32370972</v>
      </c>
      <c r="F14" s="20">
        <v>-32370972</v>
      </c>
      <c r="G14" s="20"/>
      <c r="H14" s="20">
        <v>-4846001</v>
      </c>
      <c r="I14" s="20">
        <v>-3707104</v>
      </c>
      <c r="J14" s="20">
        <v>-8553105</v>
      </c>
      <c r="K14" s="20">
        <v>-58000</v>
      </c>
      <c r="L14" s="20">
        <v>-93884</v>
      </c>
      <c r="M14" s="20">
        <v>-1942808</v>
      </c>
      <c r="N14" s="20">
        <v>-2094692</v>
      </c>
      <c r="O14" s="20"/>
      <c r="P14" s="20"/>
      <c r="Q14" s="20"/>
      <c r="R14" s="20"/>
      <c r="S14" s="20"/>
      <c r="T14" s="20"/>
      <c r="U14" s="20"/>
      <c r="V14" s="20"/>
      <c r="W14" s="20">
        <v>-10647797</v>
      </c>
      <c r="X14" s="20">
        <v>-16185480</v>
      </c>
      <c r="Y14" s="20">
        <v>5537683</v>
      </c>
      <c r="Z14" s="21">
        <v>-34.213894181698656</v>
      </c>
      <c r="AA14" s="22">
        <v>-32370972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-14191968</v>
      </c>
      <c r="F17" s="28">
        <f t="shared" si="0"/>
        <v>-14191968</v>
      </c>
      <c r="G17" s="28">
        <f t="shared" si="0"/>
        <v>0</v>
      </c>
      <c r="H17" s="28">
        <f t="shared" si="0"/>
        <v>-4846001</v>
      </c>
      <c r="I17" s="28">
        <f t="shared" si="0"/>
        <v>-3707104</v>
      </c>
      <c r="J17" s="28">
        <f t="shared" si="0"/>
        <v>-8553105</v>
      </c>
      <c r="K17" s="28">
        <f t="shared" si="0"/>
        <v>-58000</v>
      </c>
      <c r="L17" s="28">
        <f t="shared" si="0"/>
        <v>-93884</v>
      </c>
      <c r="M17" s="28">
        <f t="shared" si="0"/>
        <v>-1942808</v>
      </c>
      <c r="N17" s="28">
        <f t="shared" si="0"/>
        <v>-2094692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-10647797</v>
      </c>
      <c r="X17" s="28">
        <f t="shared" si="0"/>
        <v>-7095978</v>
      </c>
      <c r="Y17" s="28">
        <f t="shared" si="0"/>
        <v>-3551819</v>
      </c>
      <c r="Z17" s="29">
        <f>+IF(X17&lt;&gt;0,+(Y17/X17)*100,0)</f>
        <v>50.053974237236922</v>
      </c>
      <c r="AA17" s="30">
        <f>SUM(AA6:AA16)</f>
        <v>-14191968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-14191968</v>
      </c>
      <c r="F38" s="2">
        <f t="shared" si="3"/>
        <v>-14191968</v>
      </c>
      <c r="G38" s="2">
        <f t="shared" si="3"/>
        <v>0</v>
      </c>
      <c r="H38" s="2">
        <f t="shared" si="3"/>
        <v>-4846001</v>
      </c>
      <c r="I38" s="2">
        <f t="shared" si="3"/>
        <v>-3707104</v>
      </c>
      <c r="J38" s="2">
        <f t="shared" si="3"/>
        <v>-8553105</v>
      </c>
      <c r="K38" s="2">
        <f t="shared" si="3"/>
        <v>-58000</v>
      </c>
      <c r="L38" s="2">
        <f t="shared" si="3"/>
        <v>-93884</v>
      </c>
      <c r="M38" s="2">
        <f t="shared" si="3"/>
        <v>-1942808</v>
      </c>
      <c r="N38" s="2">
        <f t="shared" si="3"/>
        <v>-2094692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-10647797</v>
      </c>
      <c r="X38" s="2">
        <f t="shared" si="3"/>
        <v>-7095978</v>
      </c>
      <c r="Y38" s="2">
        <f t="shared" si="3"/>
        <v>-3551819</v>
      </c>
      <c r="Z38" s="34">
        <f>+IF(X38&lt;&gt;0,+(Y38/X38)*100,0)</f>
        <v>50.053974237236922</v>
      </c>
      <c r="AA38" s="35">
        <f>+AA17+AA27+AA36</f>
        <v>-14191968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-4846001</v>
      </c>
      <c r="J39" s="2">
        <f>+G39</f>
        <v>0</v>
      </c>
      <c r="K39" s="2">
        <f>+I40+K60</f>
        <v>-8553105</v>
      </c>
      <c r="L39" s="2">
        <f>+K40+L60</f>
        <v>-8611105</v>
      </c>
      <c r="M39" s="2">
        <f>+L40+M60</f>
        <v>-8704989</v>
      </c>
      <c r="N39" s="2">
        <f>+K39</f>
        <v>-8553105</v>
      </c>
      <c r="O39" s="2">
        <f>+M40+O60</f>
        <v>-10647797</v>
      </c>
      <c r="P39" s="2">
        <f>+O40+P60</f>
        <v>-10647797</v>
      </c>
      <c r="Q39" s="2">
        <f>+P40+Q60</f>
        <v>-10647797</v>
      </c>
      <c r="R39" s="2">
        <f>+O39</f>
        <v>-10647797</v>
      </c>
      <c r="S39" s="2">
        <f>+Q40+S60</f>
        <v>-10647797</v>
      </c>
      <c r="T39" s="2">
        <f>+S40+T60</f>
        <v>-10647797</v>
      </c>
      <c r="U39" s="2">
        <f>+T40+U60</f>
        <v>-10647797</v>
      </c>
      <c r="V39" s="2">
        <f>+S39</f>
        <v>-10647797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-14191968</v>
      </c>
      <c r="F40" s="45">
        <f t="shared" si="4"/>
        <v>-14191968</v>
      </c>
      <c r="G40" s="45">
        <f t="shared" si="4"/>
        <v>0</v>
      </c>
      <c r="H40" s="45">
        <f t="shared" si="4"/>
        <v>-4846001</v>
      </c>
      <c r="I40" s="45">
        <f t="shared" si="4"/>
        <v>-8553105</v>
      </c>
      <c r="J40" s="45">
        <f>+I40</f>
        <v>-8553105</v>
      </c>
      <c r="K40" s="45">
        <f t="shared" si="4"/>
        <v>-8611105</v>
      </c>
      <c r="L40" s="45">
        <f t="shared" si="4"/>
        <v>-8704989</v>
      </c>
      <c r="M40" s="45">
        <f t="shared" si="4"/>
        <v>-10647797</v>
      </c>
      <c r="N40" s="45">
        <f>+M40</f>
        <v>-10647797</v>
      </c>
      <c r="O40" s="45">
        <f t="shared" si="4"/>
        <v>-10647797</v>
      </c>
      <c r="P40" s="45">
        <f t="shared" si="4"/>
        <v>-10647797</v>
      </c>
      <c r="Q40" s="45">
        <f t="shared" si="4"/>
        <v>-10647797</v>
      </c>
      <c r="R40" s="45">
        <f>+Q40</f>
        <v>-10647797</v>
      </c>
      <c r="S40" s="45">
        <f t="shared" si="4"/>
        <v>-10647797</v>
      </c>
      <c r="T40" s="45">
        <f t="shared" si="4"/>
        <v>-10647797</v>
      </c>
      <c r="U40" s="45">
        <f t="shared" si="4"/>
        <v>-10647797</v>
      </c>
      <c r="V40" s="45">
        <f>+U40</f>
        <v>-10647797</v>
      </c>
      <c r="W40" s="45">
        <f>+V40</f>
        <v>-10647797</v>
      </c>
      <c r="X40" s="45">
        <f t="shared" si="4"/>
        <v>-7095978</v>
      </c>
      <c r="Y40" s="45">
        <f t="shared" si="4"/>
        <v>-3551819</v>
      </c>
      <c r="Z40" s="46">
        <f>+IF(X40&lt;&gt;0,+(Y40/X40)*100,0)</f>
        <v>50.053974237236922</v>
      </c>
      <c r="AA40" s="47">
        <f t="shared" si="4"/>
        <v>-14191968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41260076</v>
      </c>
      <c r="D7" s="18"/>
      <c r="E7" s="19">
        <v>54408454</v>
      </c>
      <c r="F7" s="20">
        <v>54408454</v>
      </c>
      <c r="G7" s="20">
        <v>2788659</v>
      </c>
      <c r="H7" s="20">
        <v>3657732</v>
      </c>
      <c r="I7" s="20">
        <v>4405130</v>
      </c>
      <c r="J7" s="20">
        <v>10851521</v>
      </c>
      <c r="K7" s="20">
        <v>4126465</v>
      </c>
      <c r="L7" s="20">
        <v>3410395</v>
      </c>
      <c r="M7" s="20">
        <v>3856807</v>
      </c>
      <c r="N7" s="20">
        <v>11393667</v>
      </c>
      <c r="O7" s="20"/>
      <c r="P7" s="20"/>
      <c r="Q7" s="20"/>
      <c r="R7" s="20"/>
      <c r="S7" s="20"/>
      <c r="T7" s="20"/>
      <c r="U7" s="20"/>
      <c r="V7" s="20"/>
      <c r="W7" s="20">
        <v>22245188</v>
      </c>
      <c r="X7" s="20">
        <v>25751655</v>
      </c>
      <c r="Y7" s="20">
        <v>-3506467</v>
      </c>
      <c r="Z7" s="21">
        <v>-13.616472417015526</v>
      </c>
      <c r="AA7" s="22">
        <v>54408454</v>
      </c>
    </row>
    <row r="8" spans="1:27" x14ac:dyDescent="0.25">
      <c r="A8" s="23" t="s">
        <v>36</v>
      </c>
      <c r="B8" s="17" t="s">
        <v>32</v>
      </c>
      <c r="C8" s="18">
        <v>30556</v>
      </c>
      <c r="D8" s="18"/>
      <c r="E8" s="19">
        <v>32400</v>
      </c>
      <c r="F8" s="20">
        <v>32400</v>
      </c>
      <c r="G8" s="20"/>
      <c r="H8" s="20"/>
      <c r="I8" s="20"/>
      <c r="J8" s="20"/>
      <c r="K8" s="20"/>
      <c r="L8" s="20">
        <v>7608</v>
      </c>
      <c r="M8" s="20"/>
      <c r="N8" s="20">
        <v>7608</v>
      </c>
      <c r="O8" s="20"/>
      <c r="P8" s="20"/>
      <c r="Q8" s="20"/>
      <c r="R8" s="20"/>
      <c r="S8" s="20"/>
      <c r="T8" s="20"/>
      <c r="U8" s="20"/>
      <c r="V8" s="20"/>
      <c r="W8" s="20">
        <v>7608</v>
      </c>
      <c r="X8" s="20">
        <v>16200</v>
      </c>
      <c r="Y8" s="20">
        <v>-8592</v>
      </c>
      <c r="Z8" s="21">
        <v>-53.037037037037038</v>
      </c>
      <c r="AA8" s="22">
        <v>32400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2436000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400104</v>
      </c>
      <c r="D11" s="18"/>
      <c r="E11" s="19">
        <v>11356735</v>
      </c>
      <c r="F11" s="20">
        <v>11356735</v>
      </c>
      <c r="G11" s="20">
        <v>41499</v>
      </c>
      <c r="H11" s="20">
        <v>26334</v>
      </c>
      <c r="I11" s="20">
        <v>29706</v>
      </c>
      <c r="J11" s="20">
        <v>97539</v>
      </c>
      <c r="K11" s="20">
        <v>26614</v>
      </c>
      <c r="L11" s="20">
        <v>34438</v>
      </c>
      <c r="M11" s="20">
        <v>34588</v>
      </c>
      <c r="N11" s="20">
        <v>95640</v>
      </c>
      <c r="O11" s="20"/>
      <c r="P11" s="20"/>
      <c r="Q11" s="20"/>
      <c r="R11" s="20"/>
      <c r="S11" s="20"/>
      <c r="T11" s="20"/>
      <c r="U11" s="20"/>
      <c r="V11" s="20"/>
      <c r="W11" s="20">
        <v>193179</v>
      </c>
      <c r="X11" s="20">
        <v>5509373</v>
      </c>
      <c r="Y11" s="20">
        <v>-5316194</v>
      </c>
      <c r="Z11" s="21">
        <v>-96.493630037392649</v>
      </c>
      <c r="AA11" s="22">
        <v>11356735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-50497516</v>
      </c>
      <c r="D14" s="18"/>
      <c r="E14" s="19">
        <v>-75940000</v>
      </c>
      <c r="F14" s="20">
        <v>-75940000</v>
      </c>
      <c r="G14" s="20">
        <v>-7389982</v>
      </c>
      <c r="H14" s="20">
        <v>-7489070</v>
      </c>
      <c r="I14" s="20">
        <v>-147285</v>
      </c>
      <c r="J14" s="20">
        <v>-15026337</v>
      </c>
      <c r="K14" s="20">
        <v>-56897</v>
      </c>
      <c r="L14" s="20">
        <v>-189398</v>
      </c>
      <c r="M14" s="20">
        <v>-8110939</v>
      </c>
      <c r="N14" s="20">
        <v>-8357234</v>
      </c>
      <c r="O14" s="20"/>
      <c r="P14" s="20"/>
      <c r="Q14" s="20"/>
      <c r="R14" s="20"/>
      <c r="S14" s="20"/>
      <c r="T14" s="20"/>
      <c r="U14" s="20"/>
      <c r="V14" s="20"/>
      <c r="W14" s="20">
        <v>-23383571</v>
      </c>
      <c r="X14" s="20">
        <v>-35829356</v>
      </c>
      <c r="Y14" s="20">
        <v>12445785</v>
      </c>
      <c r="Z14" s="21">
        <v>-34.736278821199015</v>
      </c>
      <c r="AA14" s="22">
        <v>-75940000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-6370780</v>
      </c>
      <c r="D17" s="26">
        <f>SUM(D6:D16)</f>
        <v>0</v>
      </c>
      <c r="E17" s="27">
        <f t="shared" si="0"/>
        <v>-10142411</v>
      </c>
      <c r="F17" s="28">
        <f t="shared" si="0"/>
        <v>-10142411</v>
      </c>
      <c r="G17" s="28">
        <f t="shared" si="0"/>
        <v>-4559824</v>
      </c>
      <c r="H17" s="28">
        <f t="shared" si="0"/>
        <v>-3805004</v>
      </c>
      <c r="I17" s="28">
        <f t="shared" si="0"/>
        <v>4287551</v>
      </c>
      <c r="J17" s="28">
        <f t="shared" si="0"/>
        <v>-4077277</v>
      </c>
      <c r="K17" s="28">
        <f t="shared" si="0"/>
        <v>4096182</v>
      </c>
      <c r="L17" s="28">
        <f t="shared" si="0"/>
        <v>3263043</v>
      </c>
      <c r="M17" s="28">
        <f t="shared" si="0"/>
        <v>-4219544</v>
      </c>
      <c r="N17" s="28">
        <f t="shared" si="0"/>
        <v>3139681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-937596</v>
      </c>
      <c r="X17" s="28">
        <f t="shared" si="0"/>
        <v>-4552128</v>
      </c>
      <c r="Y17" s="28">
        <f t="shared" si="0"/>
        <v>3614532</v>
      </c>
      <c r="Z17" s="29">
        <f>+IF(X17&lt;&gt;0,+(Y17/X17)*100,0)</f>
        <v>-79.403127504323251</v>
      </c>
      <c r="AA17" s="30">
        <f>SUM(AA6:AA16)</f>
        <v>-10142411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-855022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-855022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-7225802</v>
      </c>
      <c r="D38" s="32">
        <f>+D17+D27+D36</f>
        <v>0</v>
      </c>
      <c r="E38" s="33">
        <f t="shared" si="3"/>
        <v>-10142411</v>
      </c>
      <c r="F38" s="2">
        <f t="shared" si="3"/>
        <v>-10142411</v>
      </c>
      <c r="G38" s="2">
        <f t="shared" si="3"/>
        <v>-4559824</v>
      </c>
      <c r="H38" s="2">
        <f t="shared" si="3"/>
        <v>-3805004</v>
      </c>
      <c r="I38" s="2">
        <f t="shared" si="3"/>
        <v>4287551</v>
      </c>
      <c r="J38" s="2">
        <f t="shared" si="3"/>
        <v>-4077277</v>
      </c>
      <c r="K38" s="2">
        <f t="shared" si="3"/>
        <v>4096182</v>
      </c>
      <c r="L38" s="2">
        <f t="shared" si="3"/>
        <v>3263043</v>
      </c>
      <c r="M38" s="2">
        <f t="shared" si="3"/>
        <v>-4219544</v>
      </c>
      <c r="N38" s="2">
        <f t="shared" si="3"/>
        <v>3139681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-937596</v>
      </c>
      <c r="X38" s="2">
        <f t="shared" si="3"/>
        <v>-4552128</v>
      </c>
      <c r="Y38" s="2">
        <f t="shared" si="3"/>
        <v>3614532</v>
      </c>
      <c r="Z38" s="34">
        <f>+IF(X38&lt;&gt;0,+(Y38/X38)*100,0)</f>
        <v>-79.403127504323251</v>
      </c>
      <c r="AA38" s="35">
        <f>+AA17+AA27+AA36</f>
        <v>-10142411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-4559824</v>
      </c>
      <c r="I39" s="2">
        <f>+H40+I60</f>
        <v>-8364828</v>
      </c>
      <c r="J39" s="2">
        <f>+G39</f>
        <v>0</v>
      </c>
      <c r="K39" s="2">
        <f>+I40+K60</f>
        <v>-4077277</v>
      </c>
      <c r="L39" s="2">
        <f>+K40+L60</f>
        <v>18905</v>
      </c>
      <c r="M39" s="2">
        <f>+L40+M60</f>
        <v>3281948</v>
      </c>
      <c r="N39" s="2">
        <f>+K39</f>
        <v>-4077277</v>
      </c>
      <c r="O39" s="2">
        <f>+M40+O60</f>
        <v>-937596</v>
      </c>
      <c r="P39" s="2">
        <f>+O40+P60</f>
        <v>-937596</v>
      </c>
      <c r="Q39" s="2">
        <f>+P40+Q60</f>
        <v>-937596</v>
      </c>
      <c r="R39" s="2">
        <f>+O39</f>
        <v>-937596</v>
      </c>
      <c r="S39" s="2">
        <f>+Q40+S60</f>
        <v>-937596</v>
      </c>
      <c r="T39" s="2">
        <f>+S40+T60</f>
        <v>-937596</v>
      </c>
      <c r="U39" s="2">
        <f>+T40+U60</f>
        <v>-937596</v>
      </c>
      <c r="V39" s="2">
        <f>+S39</f>
        <v>-937596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-7225802</v>
      </c>
      <c r="D40" s="43">
        <f t="shared" ref="D40:AA40" si="4">+D38+D39</f>
        <v>0</v>
      </c>
      <c r="E40" s="44">
        <f t="shared" si="4"/>
        <v>-10142411</v>
      </c>
      <c r="F40" s="45">
        <f t="shared" si="4"/>
        <v>-10142411</v>
      </c>
      <c r="G40" s="45">
        <f t="shared" si="4"/>
        <v>-4559824</v>
      </c>
      <c r="H40" s="45">
        <f t="shared" si="4"/>
        <v>-8364828</v>
      </c>
      <c r="I40" s="45">
        <f t="shared" si="4"/>
        <v>-4077277</v>
      </c>
      <c r="J40" s="45">
        <f>+I40</f>
        <v>-4077277</v>
      </c>
      <c r="K40" s="45">
        <f t="shared" si="4"/>
        <v>18905</v>
      </c>
      <c r="L40" s="45">
        <f t="shared" si="4"/>
        <v>3281948</v>
      </c>
      <c r="M40" s="45">
        <f t="shared" si="4"/>
        <v>-937596</v>
      </c>
      <c r="N40" s="45">
        <f>+M40</f>
        <v>-937596</v>
      </c>
      <c r="O40" s="45">
        <f t="shared" si="4"/>
        <v>-937596</v>
      </c>
      <c r="P40" s="45">
        <f t="shared" si="4"/>
        <v>-937596</v>
      </c>
      <c r="Q40" s="45">
        <f t="shared" si="4"/>
        <v>-937596</v>
      </c>
      <c r="R40" s="45">
        <f>+Q40</f>
        <v>-937596</v>
      </c>
      <c r="S40" s="45">
        <f t="shared" si="4"/>
        <v>-937596</v>
      </c>
      <c r="T40" s="45">
        <f t="shared" si="4"/>
        <v>-937596</v>
      </c>
      <c r="U40" s="45">
        <f t="shared" si="4"/>
        <v>-937596</v>
      </c>
      <c r="V40" s="45">
        <f>+U40</f>
        <v>-937596</v>
      </c>
      <c r="W40" s="45">
        <f>+V40</f>
        <v>-937596</v>
      </c>
      <c r="X40" s="45">
        <f t="shared" si="4"/>
        <v>-4552128</v>
      </c>
      <c r="Y40" s="45">
        <f t="shared" si="4"/>
        <v>3614532</v>
      </c>
      <c r="Z40" s="46">
        <f>+IF(X40&lt;&gt;0,+(Y40/X40)*100,0)</f>
        <v>-79.403127504323251</v>
      </c>
      <c r="AA40" s="47">
        <f t="shared" si="4"/>
        <v>-10142411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111423250</v>
      </c>
      <c r="F7" s="20">
        <v>111423250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55711626</v>
      </c>
      <c r="Y7" s="20">
        <v>-55711626</v>
      </c>
      <c r="Z7" s="21">
        <v>-100</v>
      </c>
      <c r="AA7" s="22">
        <v>111423250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-20000</v>
      </c>
      <c r="D14" s="18"/>
      <c r="E14" s="19">
        <v>-66080543</v>
      </c>
      <c r="F14" s="20">
        <v>-66080543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-33040272</v>
      </c>
      <c r="Y14" s="20">
        <v>33040272</v>
      </c>
      <c r="Z14" s="21">
        <v>-100</v>
      </c>
      <c r="AA14" s="22">
        <v>-66080543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-47817</v>
      </c>
      <c r="F15" s="20">
        <v>-47817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-23910</v>
      </c>
      <c r="Y15" s="20">
        <v>23910</v>
      </c>
      <c r="Z15" s="21">
        <v>-100</v>
      </c>
      <c r="AA15" s="22">
        <v>-47817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45294890</v>
      </c>
      <c r="F17" s="28">
        <f t="shared" si="0"/>
        <v>45294890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22647444</v>
      </c>
      <c r="Y17" s="28">
        <f t="shared" si="0"/>
        <v>-22647444</v>
      </c>
      <c r="Z17" s="29">
        <f>+IF(X17&lt;&gt;0,+(Y17/X17)*100,0)</f>
        <v>-100</v>
      </c>
      <c r="AA17" s="30">
        <f>SUM(AA6:AA16)</f>
        <v>45294890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-2652000</v>
      </c>
      <c r="F26" s="20">
        <v>-2652000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-1326000</v>
      </c>
      <c r="Y26" s="20">
        <v>1326000</v>
      </c>
      <c r="Z26" s="21">
        <v>-100</v>
      </c>
      <c r="AA26" s="22">
        <v>-2652000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-2652000</v>
      </c>
      <c r="F27" s="28">
        <f t="shared" si="1"/>
        <v>-2652000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-1326000</v>
      </c>
      <c r="Y27" s="28">
        <f t="shared" si="1"/>
        <v>1326000</v>
      </c>
      <c r="Z27" s="29">
        <f>+IF(X27&lt;&gt;0,+(Y27/X27)*100,0)</f>
        <v>-100</v>
      </c>
      <c r="AA27" s="30">
        <f>SUM(AA21:AA26)</f>
        <v>-2652000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42642890</v>
      </c>
      <c r="F38" s="2">
        <f t="shared" si="3"/>
        <v>42642890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21321444</v>
      </c>
      <c r="Y38" s="2">
        <f t="shared" si="3"/>
        <v>-21321444</v>
      </c>
      <c r="Z38" s="34">
        <f>+IF(X38&lt;&gt;0,+(Y38/X38)*100,0)</f>
        <v>-100</v>
      </c>
      <c r="AA38" s="35">
        <f>+AA17+AA27+AA36</f>
        <v>42642890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42642890</v>
      </c>
      <c r="F40" s="45">
        <f t="shared" si="4"/>
        <v>42642890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21321444</v>
      </c>
      <c r="Y40" s="45">
        <f t="shared" si="4"/>
        <v>-21321444</v>
      </c>
      <c r="Z40" s="46">
        <f>+IF(X40&lt;&gt;0,+(Y40/X40)*100,0)</f>
        <v>-100</v>
      </c>
      <c r="AA40" s="47">
        <f t="shared" si="4"/>
        <v>42642890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14905317</v>
      </c>
      <c r="D7" s="18"/>
      <c r="E7" s="19">
        <v>15192604</v>
      </c>
      <c r="F7" s="20">
        <v>15192604</v>
      </c>
      <c r="G7" s="20">
        <v>625956</v>
      </c>
      <c r="H7" s="20"/>
      <c r="I7" s="20">
        <v>1430753</v>
      </c>
      <c r="J7" s="20">
        <v>2056709</v>
      </c>
      <c r="K7" s="20">
        <v>388108</v>
      </c>
      <c r="L7" s="20">
        <v>370502</v>
      </c>
      <c r="M7" s="20">
        <v>275023</v>
      </c>
      <c r="N7" s="20">
        <v>1033633</v>
      </c>
      <c r="O7" s="20"/>
      <c r="P7" s="20"/>
      <c r="Q7" s="20"/>
      <c r="R7" s="20"/>
      <c r="S7" s="20"/>
      <c r="T7" s="20"/>
      <c r="U7" s="20"/>
      <c r="V7" s="20"/>
      <c r="W7" s="20">
        <v>3090342</v>
      </c>
      <c r="X7" s="20">
        <v>7596276</v>
      </c>
      <c r="Y7" s="20">
        <v>-4505934</v>
      </c>
      <c r="Z7" s="21">
        <v>-59.317670921909624</v>
      </c>
      <c r="AA7" s="22">
        <v>15192604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416282</v>
      </c>
      <c r="F9" s="20">
        <v>416282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208140</v>
      </c>
      <c r="Y9" s="20">
        <v>-208140</v>
      </c>
      <c r="Z9" s="21">
        <v>-100</v>
      </c>
      <c r="AA9" s="22">
        <v>416282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1500000</v>
      </c>
      <c r="F10" s="20">
        <v>1500000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</v>
      </c>
      <c r="Y10" s="20">
        <v>-750000</v>
      </c>
      <c r="Z10" s="21">
        <v>-100</v>
      </c>
      <c r="AA10" s="22">
        <v>1500000</v>
      </c>
    </row>
    <row r="11" spans="1:27" x14ac:dyDescent="0.25">
      <c r="A11" s="23" t="s">
        <v>39</v>
      </c>
      <c r="B11" s="17" t="s">
        <v>32</v>
      </c>
      <c r="C11" s="18">
        <v>1208</v>
      </c>
      <c r="D11" s="18"/>
      <c r="E11" s="19"/>
      <c r="F11" s="20"/>
      <c r="G11" s="20">
        <v>10</v>
      </c>
      <c r="H11" s="20"/>
      <c r="I11" s="20">
        <v>8</v>
      </c>
      <c r="J11" s="20">
        <v>18</v>
      </c>
      <c r="K11" s="20">
        <v>11</v>
      </c>
      <c r="L11" s="20"/>
      <c r="M11" s="20"/>
      <c r="N11" s="20">
        <v>11</v>
      </c>
      <c r="O11" s="20"/>
      <c r="P11" s="20"/>
      <c r="Q11" s="20"/>
      <c r="R11" s="20"/>
      <c r="S11" s="20"/>
      <c r="T11" s="20"/>
      <c r="U11" s="20"/>
      <c r="V11" s="20"/>
      <c r="W11" s="20">
        <v>29</v>
      </c>
      <c r="X11" s="20"/>
      <c r="Y11" s="20">
        <v>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-23230474</v>
      </c>
      <c r="D14" s="18"/>
      <c r="E14" s="19">
        <v>-26507861</v>
      </c>
      <c r="F14" s="20">
        <v>-26507861</v>
      </c>
      <c r="G14" s="20">
        <v>-1140343</v>
      </c>
      <c r="H14" s="20"/>
      <c r="I14" s="20">
        <v>-2131314</v>
      </c>
      <c r="J14" s="20">
        <v>-3271657</v>
      </c>
      <c r="K14" s="20">
        <v>-81941</v>
      </c>
      <c r="L14" s="20">
        <v>-502779</v>
      </c>
      <c r="M14" s="20">
        <v>-2175260</v>
      </c>
      <c r="N14" s="20">
        <v>-2759980</v>
      </c>
      <c r="O14" s="20"/>
      <c r="P14" s="20"/>
      <c r="Q14" s="20"/>
      <c r="R14" s="20"/>
      <c r="S14" s="20"/>
      <c r="T14" s="20"/>
      <c r="U14" s="20"/>
      <c r="V14" s="20"/>
      <c r="W14" s="20">
        <v>-6031637</v>
      </c>
      <c r="X14" s="20">
        <v>-13253826</v>
      </c>
      <c r="Y14" s="20">
        <v>7222189</v>
      </c>
      <c r="Z14" s="21">
        <v>-54.491352157482673</v>
      </c>
      <c r="AA14" s="22">
        <v>-26507861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-8323949</v>
      </c>
      <c r="D17" s="26">
        <f>SUM(D6:D16)</f>
        <v>0</v>
      </c>
      <c r="E17" s="27">
        <f t="shared" si="0"/>
        <v>-9398975</v>
      </c>
      <c r="F17" s="28">
        <f t="shared" si="0"/>
        <v>-9398975</v>
      </c>
      <c r="G17" s="28">
        <f t="shared" si="0"/>
        <v>-514377</v>
      </c>
      <c r="H17" s="28">
        <f t="shared" si="0"/>
        <v>0</v>
      </c>
      <c r="I17" s="28">
        <f t="shared" si="0"/>
        <v>-700553</v>
      </c>
      <c r="J17" s="28">
        <f t="shared" si="0"/>
        <v>-1214930</v>
      </c>
      <c r="K17" s="28">
        <f t="shared" si="0"/>
        <v>306178</v>
      </c>
      <c r="L17" s="28">
        <f t="shared" si="0"/>
        <v>-132277</v>
      </c>
      <c r="M17" s="28">
        <f t="shared" si="0"/>
        <v>-1900237</v>
      </c>
      <c r="N17" s="28">
        <f t="shared" si="0"/>
        <v>-1726336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-2941266</v>
      </c>
      <c r="X17" s="28">
        <f t="shared" si="0"/>
        <v>-4699410</v>
      </c>
      <c r="Y17" s="28">
        <f t="shared" si="0"/>
        <v>1758144</v>
      </c>
      <c r="Z17" s="29">
        <f>+IF(X17&lt;&gt;0,+(Y17/X17)*100,0)</f>
        <v>-37.412015550888306</v>
      </c>
      <c r="AA17" s="30">
        <f>SUM(AA6:AA16)</f>
        <v>-9398975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-3905388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-3905388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36164</v>
      </c>
      <c r="D33" s="18"/>
      <c r="E33" s="19"/>
      <c r="F33" s="20"/>
      <c r="G33" s="20">
        <v>4800</v>
      </c>
      <c r="H33" s="36"/>
      <c r="I33" s="36">
        <v>714</v>
      </c>
      <c r="J33" s="36">
        <v>5514</v>
      </c>
      <c r="K33" s="20"/>
      <c r="L33" s="20">
        <v>550</v>
      </c>
      <c r="M33" s="20">
        <v>2100</v>
      </c>
      <c r="N33" s="20">
        <v>2650</v>
      </c>
      <c r="O33" s="36"/>
      <c r="P33" s="36"/>
      <c r="Q33" s="36"/>
      <c r="R33" s="20"/>
      <c r="S33" s="20"/>
      <c r="T33" s="20"/>
      <c r="U33" s="20"/>
      <c r="V33" s="36"/>
      <c r="W33" s="36">
        <v>8164</v>
      </c>
      <c r="X33" s="36"/>
      <c r="Y33" s="20">
        <v>8164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36164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4800</v>
      </c>
      <c r="H36" s="28">
        <f t="shared" si="2"/>
        <v>0</v>
      </c>
      <c r="I36" s="28">
        <f t="shared" si="2"/>
        <v>714</v>
      </c>
      <c r="J36" s="28">
        <f t="shared" si="2"/>
        <v>5514</v>
      </c>
      <c r="K36" s="28">
        <f t="shared" si="2"/>
        <v>0</v>
      </c>
      <c r="L36" s="28">
        <f t="shared" si="2"/>
        <v>550</v>
      </c>
      <c r="M36" s="28">
        <f t="shared" si="2"/>
        <v>2100</v>
      </c>
      <c r="N36" s="28">
        <f t="shared" si="2"/>
        <v>2650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8164</v>
      </c>
      <c r="X36" s="28">
        <f t="shared" si="2"/>
        <v>0</v>
      </c>
      <c r="Y36" s="28">
        <f t="shared" si="2"/>
        <v>8164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-12193173</v>
      </c>
      <c r="D38" s="32">
        <f>+D17+D27+D36</f>
        <v>0</v>
      </c>
      <c r="E38" s="33">
        <f t="shared" si="3"/>
        <v>-10898975</v>
      </c>
      <c r="F38" s="2">
        <f t="shared" si="3"/>
        <v>-10898975</v>
      </c>
      <c r="G38" s="2">
        <f t="shared" si="3"/>
        <v>-509577</v>
      </c>
      <c r="H38" s="2">
        <f t="shared" si="3"/>
        <v>0</v>
      </c>
      <c r="I38" s="2">
        <f t="shared" si="3"/>
        <v>-699839</v>
      </c>
      <c r="J38" s="2">
        <f t="shared" si="3"/>
        <v>-1209416</v>
      </c>
      <c r="K38" s="2">
        <f t="shared" si="3"/>
        <v>306178</v>
      </c>
      <c r="L38" s="2">
        <f t="shared" si="3"/>
        <v>-131727</v>
      </c>
      <c r="M38" s="2">
        <f t="shared" si="3"/>
        <v>-1898137</v>
      </c>
      <c r="N38" s="2">
        <f t="shared" si="3"/>
        <v>-1723686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-2933102</v>
      </c>
      <c r="X38" s="2">
        <f t="shared" si="3"/>
        <v>-5449410</v>
      </c>
      <c r="Y38" s="2">
        <f t="shared" si="3"/>
        <v>2516308</v>
      </c>
      <c r="Z38" s="34">
        <f>+IF(X38&lt;&gt;0,+(Y38/X38)*100,0)</f>
        <v>-46.175787837582419</v>
      </c>
      <c r="AA38" s="35">
        <f>+AA17+AA27+AA36</f>
        <v>-10898975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-509577</v>
      </c>
      <c r="I39" s="2">
        <f>+H40+I60</f>
        <v>-509577</v>
      </c>
      <c r="J39" s="2">
        <f>+G39</f>
        <v>0</v>
      </c>
      <c r="K39" s="2">
        <f>+I40+K60</f>
        <v>-1209416</v>
      </c>
      <c r="L39" s="2">
        <f>+K40+L60</f>
        <v>-903238</v>
      </c>
      <c r="M39" s="2">
        <f>+L40+M60</f>
        <v>-1034965</v>
      </c>
      <c r="N39" s="2">
        <f>+K39</f>
        <v>-1209416</v>
      </c>
      <c r="O39" s="2">
        <f>+M40+O60</f>
        <v>-2933102</v>
      </c>
      <c r="P39" s="2">
        <f>+O40+P60</f>
        <v>-2933102</v>
      </c>
      <c r="Q39" s="2">
        <f>+P40+Q60</f>
        <v>-2933102</v>
      </c>
      <c r="R39" s="2">
        <f>+O39</f>
        <v>-2933102</v>
      </c>
      <c r="S39" s="2">
        <f>+Q40+S60</f>
        <v>-2933102</v>
      </c>
      <c r="T39" s="2">
        <f>+S40+T60</f>
        <v>-2933102</v>
      </c>
      <c r="U39" s="2">
        <f>+T40+U60</f>
        <v>-2933102</v>
      </c>
      <c r="V39" s="2">
        <f>+S39</f>
        <v>-2933102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-12193173</v>
      </c>
      <c r="D40" s="43">
        <f t="shared" ref="D40:AA40" si="4">+D38+D39</f>
        <v>0</v>
      </c>
      <c r="E40" s="44">
        <f t="shared" si="4"/>
        <v>-10898975</v>
      </c>
      <c r="F40" s="45">
        <f t="shared" si="4"/>
        <v>-10898975</v>
      </c>
      <c r="G40" s="45">
        <f t="shared" si="4"/>
        <v>-509577</v>
      </c>
      <c r="H40" s="45">
        <f t="shared" si="4"/>
        <v>-509577</v>
      </c>
      <c r="I40" s="45">
        <f t="shared" si="4"/>
        <v>-1209416</v>
      </c>
      <c r="J40" s="45">
        <f>+I40</f>
        <v>-1209416</v>
      </c>
      <c r="K40" s="45">
        <f t="shared" si="4"/>
        <v>-903238</v>
      </c>
      <c r="L40" s="45">
        <f t="shared" si="4"/>
        <v>-1034965</v>
      </c>
      <c r="M40" s="45">
        <f t="shared" si="4"/>
        <v>-2933102</v>
      </c>
      <c r="N40" s="45">
        <f>+M40</f>
        <v>-2933102</v>
      </c>
      <c r="O40" s="45">
        <f t="shared" si="4"/>
        <v>-2933102</v>
      </c>
      <c r="P40" s="45">
        <f t="shared" si="4"/>
        <v>-2933102</v>
      </c>
      <c r="Q40" s="45">
        <f t="shared" si="4"/>
        <v>-2933102</v>
      </c>
      <c r="R40" s="45">
        <f>+Q40</f>
        <v>-2933102</v>
      </c>
      <c r="S40" s="45">
        <f t="shared" si="4"/>
        <v>-2933102</v>
      </c>
      <c r="T40" s="45">
        <f t="shared" si="4"/>
        <v>-2933102</v>
      </c>
      <c r="U40" s="45">
        <f t="shared" si="4"/>
        <v>-2933102</v>
      </c>
      <c r="V40" s="45">
        <f>+U40</f>
        <v>-2933102</v>
      </c>
      <c r="W40" s="45">
        <f>+V40</f>
        <v>-2933102</v>
      </c>
      <c r="X40" s="45">
        <f t="shared" si="4"/>
        <v>-5449410</v>
      </c>
      <c r="Y40" s="45">
        <f t="shared" si="4"/>
        <v>2516308</v>
      </c>
      <c r="Z40" s="46">
        <f>+IF(X40&lt;&gt;0,+(Y40/X40)*100,0)</f>
        <v>-46.175787837582419</v>
      </c>
      <c r="AA40" s="47">
        <f t="shared" si="4"/>
        <v>-10898975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-4819362</v>
      </c>
      <c r="D14" s="18"/>
      <c r="E14" s="19">
        <v>-19800000</v>
      </c>
      <c r="F14" s="20">
        <v>-19800000</v>
      </c>
      <c r="G14" s="20"/>
      <c r="H14" s="20">
        <v>-81710</v>
      </c>
      <c r="I14" s="20">
        <v>-2029633</v>
      </c>
      <c r="J14" s="20">
        <v>-2111343</v>
      </c>
      <c r="K14" s="20"/>
      <c r="L14" s="20"/>
      <c r="M14" s="20">
        <v>-500000</v>
      </c>
      <c r="N14" s="20">
        <v>-500000</v>
      </c>
      <c r="O14" s="20"/>
      <c r="P14" s="20"/>
      <c r="Q14" s="20"/>
      <c r="R14" s="20"/>
      <c r="S14" s="20"/>
      <c r="T14" s="20"/>
      <c r="U14" s="20"/>
      <c r="V14" s="20"/>
      <c r="W14" s="20">
        <v>-2611343</v>
      </c>
      <c r="X14" s="20">
        <v>-9900000</v>
      </c>
      <c r="Y14" s="20">
        <v>7288657</v>
      </c>
      <c r="Z14" s="21">
        <v>-73.62279797979798</v>
      </c>
      <c r="AA14" s="22">
        <v>-19800000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-4819362</v>
      </c>
      <c r="D17" s="26">
        <f>SUM(D6:D16)</f>
        <v>0</v>
      </c>
      <c r="E17" s="27">
        <f t="shared" si="0"/>
        <v>-19800000</v>
      </c>
      <c r="F17" s="28">
        <f t="shared" si="0"/>
        <v>-19800000</v>
      </c>
      <c r="G17" s="28">
        <f t="shared" si="0"/>
        <v>0</v>
      </c>
      <c r="H17" s="28">
        <f t="shared" si="0"/>
        <v>-81710</v>
      </c>
      <c r="I17" s="28">
        <f t="shared" si="0"/>
        <v>-2029633</v>
      </c>
      <c r="J17" s="28">
        <f t="shared" si="0"/>
        <v>-2111343</v>
      </c>
      <c r="K17" s="28">
        <f t="shared" si="0"/>
        <v>0</v>
      </c>
      <c r="L17" s="28">
        <f t="shared" si="0"/>
        <v>0</v>
      </c>
      <c r="M17" s="28">
        <f t="shared" si="0"/>
        <v>-500000</v>
      </c>
      <c r="N17" s="28">
        <f t="shared" si="0"/>
        <v>-500000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-2611343</v>
      </c>
      <c r="X17" s="28">
        <f t="shared" si="0"/>
        <v>-9900000</v>
      </c>
      <c r="Y17" s="28">
        <f t="shared" si="0"/>
        <v>7288657</v>
      </c>
      <c r="Z17" s="29">
        <f>+IF(X17&lt;&gt;0,+(Y17/X17)*100,0)</f>
        <v>-73.62279797979798</v>
      </c>
      <c r="AA17" s="30">
        <f>SUM(AA6:AA16)</f>
        <v>-19800000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-4819362</v>
      </c>
      <c r="D38" s="32">
        <f>+D17+D27+D36</f>
        <v>0</v>
      </c>
      <c r="E38" s="33">
        <f t="shared" si="3"/>
        <v>-19800000</v>
      </c>
      <c r="F38" s="2">
        <f t="shared" si="3"/>
        <v>-19800000</v>
      </c>
      <c r="G38" s="2">
        <f t="shared" si="3"/>
        <v>0</v>
      </c>
      <c r="H38" s="2">
        <f t="shared" si="3"/>
        <v>-81710</v>
      </c>
      <c r="I38" s="2">
        <f t="shared" si="3"/>
        <v>-2029633</v>
      </c>
      <c r="J38" s="2">
        <f t="shared" si="3"/>
        <v>-2111343</v>
      </c>
      <c r="K38" s="2">
        <f t="shared" si="3"/>
        <v>0</v>
      </c>
      <c r="L38" s="2">
        <f t="shared" si="3"/>
        <v>0</v>
      </c>
      <c r="M38" s="2">
        <f t="shared" si="3"/>
        <v>-500000</v>
      </c>
      <c r="N38" s="2">
        <f t="shared" si="3"/>
        <v>-500000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-2611343</v>
      </c>
      <c r="X38" s="2">
        <f t="shared" si="3"/>
        <v>-9900000</v>
      </c>
      <c r="Y38" s="2">
        <f t="shared" si="3"/>
        <v>7288657</v>
      </c>
      <c r="Z38" s="34">
        <f>+IF(X38&lt;&gt;0,+(Y38/X38)*100,0)</f>
        <v>-73.62279797979798</v>
      </c>
      <c r="AA38" s="35">
        <f>+AA17+AA27+AA36</f>
        <v>-19800000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-81710</v>
      </c>
      <c r="J39" s="2">
        <f>+G39</f>
        <v>0</v>
      </c>
      <c r="K39" s="2">
        <f>+I40+K60</f>
        <v>-2111343</v>
      </c>
      <c r="L39" s="2">
        <f>+K40+L60</f>
        <v>-2111343</v>
      </c>
      <c r="M39" s="2">
        <f>+L40+M60</f>
        <v>-2111343</v>
      </c>
      <c r="N39" s="2">
        <f>+K39</f>
        <v>-2111343</v>
      </c>
      <c r="O39" s="2">
        <f>+M40+O60</f>
        <v>-2611343</v>
      </c>
      <c r="P39" s="2">
        <f>+O40+P60</f>
        <v>-2611343</v>
      </c>
      <c r="Q39" s="2">
        <f>+P40+Q60</f>
        <v>-2611343</v>
      </c>
      <c r="R39" s="2">
        <f>+O39</f>
        <v>-2611343</v>
      </c>
      <c r="S39" s="2">
        <f>+Q40+S60</f>
        <v>-2611343</v>
      </c>
      <c r="T39" s="2">
        <f>+S40+T60</f>
        <v>-2611343</v>
      </c>
      <c r="U39" s="2">
        <f>+T40+U60</f>
        <v>-2611343</v>
      </c>
      <c r="V39" s="2">
        <f>+S39</f>
        <v>-2611343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-4819362</v>
      </c>
      <c r="D40" s="43">
        <f t="shared" ref="D40:AA40" si="4">+D38+D39</f>
        <v>0</v>
      </c>
      <c r="E40" s="44">
        <f t="shared" si="4"/>
        <v>-19800000</v>
      </c>
      <c r="F40" s="45">
        <f t="shared" si="4"/>
        <v>-19800000</v>
      </c>
      <c r="G40" s="45">
        <f t="shared" si="4"/>
        <v>0</v>
      </c>
      <c r="H40" s="45">
        <f t="shared" si="4"/>
        <v>-81710</v>
      </c>
      <c r="I40" s="45">
        <f t="shared" si="4"/>
        <v>-2111343</v>
      </c>
      <c r="J40" s="45">
        <f>+I40</f>
        <v>-2111343</v>
      </c>
      <c r="K40" s="45">
        <f t="shared" si="4"/>
        <v>-2111343</v>
      </c>
      <c r="L40" s="45">
        <f t="shared" si="4"/>
        <v>-2111343</v>
      </c>
      <c r="M40" s="45">
        <f t="shared" si="4"/>
        <v>-2611343</v>
      </c>
      <c r="N40" s="45">
        <f>+M40</f>
        <v>-2611343</v>
      </c>
      <c r="O40" s="45">
        <f t="shared" si="4"/>
        <v>-2611343</v>
      </c>
      <c r="P40" s="45">
        <f t="shared" si="4"/>
        <v>-2611343</v>
      </c>
      <c r="Q40" s="45">
        <f t="shared" si="4"/>
        <v>-2611343</v>
      </c>
      <c r="R40" s="45">
        <f>+Q40</f>
        <v>-2611343</v>
      </c>
      <c r="S40" s="45">
        <f t="shared" si="4"/>
        <v>-2611343</v>
      </c>
      <c r="T40" s="45">
        <f t="shared" si="4"/>
        <v>-2611343</v>
      </c>
      <c r="U40" s="45">
        <f t="shared" si="4"/>
        <v>-2611343</v>
      </c>
      <c r="V40" s="45">
        <f>+U40</f>
        <v>-2611343</v>
      </c>
      <c r="W40" s="45">
        <f>+V40</f>
        <v>-2611343</v>
      </c>
      <c r="X40" s="45">
        <f t="shared" si="4"/>
        <v>-9900000</v>
      </c>
      <c r="Y40" s="45">
        <f t="shared" si="4"/>
        <v>7288657</v>
      </c>
      <c r="Z40" s="46">
        <f>+IF(X40&lt;&gt;0,+(Y40/X40)*100,0)</f>
        <v>-73.62279797979798</v>
      </c>
      <c r="AA40" s="47">
        <f t="shared" si="4"/>
        <v>-19800000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-10354998</v>
      </c>
      <c r="Y26" s="20">
        <v>10354998</v>
      </c>
      <c r="Z26" s="21">
        <v>-100</v>
      </c>
      <c r="AA26" s="22">
        <v>-20710000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-10354998</v>
      </c>
      <c r="Y27" s="28">
        <f t="shared" si="1"/>
        <v>10354998</v>
      </c>
      <c r="Z27" s="29">
        <f>+IF(X27&lt;&gt;0,+(Y27/X27)*100,0)</f>
        <v>-100</v>
      </c>
      <c r="AA27" s="30">
        <f>SUM(AA21:AA26)</f>
        <v>-20710000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-10354998</v>
      </c>
      <c r="Y38" s="2">
        <f t="shared" si="3"/>
        <v>10354998</v>
      </c>
      <c r="Z38" s="34">
        <f>+IF(X38&lt;&gt;0,+(Y38/X38)*100,0)</f>
        <v>-100</v>
      </c>
      <c r="AA38" s="35">
        <f>+AA17+AA27+AA36</f>
        <v>-20710001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-10354998</v>
      </c>
      <c r="Y40" s="45">
        <f t="shared" si="4"/>
        <v>10354998</v>
      </c>
      <c r="Z40" s="46">
        <f>+IF(X40&lt;&gt;0,+(Y40/X40)*100,0)</f>
        <v>-100</v>
      </c>
      <c r="AA40" s="47">
        <f t="shared" si="4"/>
        <v>-20710001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365526</v>
      </c>
      <c r="H7" s="20">
        <v>5108290</v>
      </c>
      <c r="I7" s="20">
        <v>5138819</v>
      </c>
      <c r="J7" s="20">
        <v>10612635</v>
      </c>
      <c r="K7" s="20">
        <v>618111</v>
      </c>
      <c r="L7" s="20">
        <v>5850492</v>
      </c>
      <c r="M7" s="20">
        <v>3511488</v>
      </c>
      <c r="N7" s="20">
        <v>9980091</v>
      </c>
      <c r="O7" s="20"/>
      <c r="P7" s="20"/>
      <c r="Q7" s="20"/>
      <c r="R7" s="20"/>
      <c r="S7" s="20"/>
      <c r="T7" s="20"/>
      <c r="U7" s="20"/>
      <c r="V7" s="20"/>
      <c r="W7" s="20">
        <v>20592726</v>
      </c>
      <c r="X7" s="20"/>
      <c r="Y7" s="20">
        <v>20592726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-10230</v>
      </c>
      <c r="H14" s="20">
        <v>-1720</v>
      </c>
      <c r="I14" s="20">
        <v>-337830</v>
      </c>
      <c r="J14" s="20">
        <v>-349780</v>
      </c>
      <c r="K14" s="20"/>
      <c r="L14" s="20">
        <v>-35299</v>
      </c>
      <c r="M14" s="20"/>
      <c r="N14" s="20">
        <v>-35299</v>
      </c>
      <c r="O14" s="20"/>
      <c r="P14" s="20"/>
      <c r="Q14" s="20"/>
      <c r="R14" s="20"/>
      <c r="S14" s="20"/>
      <c r="T14" s="20"/>
      <c r="U14" s="20"/>
      <c r="V14" s="20"/>
      <c r="W14" s="20">
        <v>-385079</v>
      </c>
      <c r="X14" s="20"/>
      <c r="Y14" s="20">
        <v>-385079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355296</v>
      </c>
      <c r="H17" s="28">
        <f t="shared" si="0"/>
        <v>5106570</v>
      </c>
      <c r="I17" s="28">
        <f t="shared" si="0"/>
        <v>4800989</v>
      </c>
      <c r="J17" s="28">
        <f t="shared" si="0"/>
        <v>10262855</v>
      </c>
      <c r="K17" s="28">
        <f t="shared" si="0"/>
        <v>618111</v>
      </c>
      <c r="L17" s="28">
        <f t="shared" si="0"/>
        <v>5815193</v>
      </c>
      <c r="M17" s="28">
        <f t="shared" si="0"/>
        <v>3511488</v>
      </c>
      <c r="N17" s="28">
        <f t="shared" si="0"/>
        <v>9944792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20207647</v>
      </c>
      <c r="X17" s="28">
        <f t="shared" si="0"/>
        <v>0</v>
      </c>
      <c r="Y17" s="28">
        <f t="shared" si="0"/>
        <v>20207647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-947913</v>
      </c>
      <c r="J26" s="20">
        <v>-947913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-947913</v>
      </c>
      <c r="X26" s="20"/>
      <c r="Y26" s="20">
        <v>-947913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-947913</v>
      </c>
      <c r="J27" s="28">
        <f t="shared" si="1"/>
        <v>-947913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-947913</v>
      </c>
      <c r="X27" s="28">
        <f t="shared" si="1"/>
        <v>0</v>
      </c>
      <c r="Y27" s="28">
        <f t="shared" si="1"/>
        <v>-947913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49517</v>
      </c>
      <c r="F33" s="20">
        <v>49517</v>
      </c>
      <c r="G33" s="20">
        <v>58338</v>
      </c>
      <c r="H33" s="36"/>
      <c r="I33" s="36">
        <v>-7603</v>
      </c>
      <c r="J33" s="36">
        <v>50735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50735</v>
      </c>
      <c r="X33" s="36">
        <v>24762</v>
      </c>
      <c r="Y33" s="20">
        <v>25973</v>
      </c>
      <c r="Z33" s="21">
        <v>104.89055811323801</v>
      </c>
      <c r="AA33" s="22">
        <v>49517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49517</v>
      </c>
      <c r="F36" s="28">
        <f t="shared" si="2"/>
        <v>49517</v>
      </c>
      <c r="G36" s="28">
        <f t="shared" si="2"/>
        <v>58338</v>
      </c>
      <c r="H36" s="28">
        <f t="shared" si="2"/>
        <v>0</v>
      </c>
      <c r="I36" s="28">
        <f t="shared" si="2"/>
        <v>-7603</v>
      </c>
      <c r="J36" s="28">
        <f t="shared" si="2"/>
        <v>50735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50735</v>
      </c>
      <c r="X36" s="28">
        <f t="shared" si="2"/>
        <v>24762</v>
      </c>
      <c r="Y36" s="28">
        <f t="shared" si="2"/>
        <v>25973</v>
      </c>
      <c r="Z36" s="29">
        <f>+IF(X36&lt;&gt;0,+(Y36/X36)*100,0)</f>
        <v>104.89055811323801</v>
      </c>
      <c r="AA36" s="30">
        <f>SUM(AA31:AA35)</f>
        <v>49517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49517</v>
      </c>
      <c r="F38" s="2">
        <f t="shared" si="3"/>
        <v>49517</v>
      </c>
      <c r="G38" s="2">
        <f t="shared" si="3"/>
        <v>413634</v>
      </c>
      <c r="H38" s="2">
        <f t="shared" si="3"/>
        <v>5106570</v>
      </c>
      <c r="I38" s="2">
        <f t="shared" si="3"/>
        <v>3845473</v>
      </c>
      <c r="J38" s="2">
        <f t="shared" si="3"/>
        <v>9365677</v>
      </c>
      <c r="K38" s="2">
        <f t="shared" si="3"/>
        <v>618111</v>
      </c>
      <c r="L38" s="2">
        <f t="shared" si="3"/>
        <v>5815193</v>
      </c>
      <c r="M38" s="2">
        <f t="shared" si="3"/>
        <v>3511488</v>
      </c>
      <c r="N38" s="2">
        <f t="shared" si="3"/>
        <v>9944792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19310469</v>
      </c>
      <c r="X38" s="2">
        <f t="shared" si="3"/>
        <v>24762</v>
      </c>
      <c r="Y38" s="2">
        <f t="shared" si="3"/>
        <v>19285707</v>
      </c>
      <c r="Z38" s="34">
        <f>+IF(X38&lt;&gt;0,+(Y38/X38)*100,0)</f>
        <v>77884.286406590734</v>
      </c>
      <c r="AA38" s="35">
        <f>+AA17+AA27+AA36</f>
        <v>49517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413634</v>
      </c>
      <c r="I39" s="2">
        <f>+H40+I60</f>
        <v>5520204</v>
      </c>
      <c r="J39" s="2">
        <f>+G39</f>
        <v>0</v>
      </c>
      <c r="K39" s="2">
        <f>+I40+K60</f>
        <v>9365677</v>
      </c>
      <c r="L39" s="2">
        <f>+K40+L60</f>
        <v>9983788</v>
      </c>
      <c r="M39" s="2">
        <f>+L40+M60</f>
        <v>15798981</v>
      </c>
      <c r="N39" s="2">
        <f>+K39</f>
        <v>9365677</v>
      </c>
      <c r="O39" s="2">
        <f>+M40+O60</f>
        <v>19310469</v>
      </c>
      <c r="P39" s="2">
        <f>+O40+P60</f>
        <v>19310469</v>
      </c>
      <c r="Q39" s="2">
        <f>+P40+Q60</f>
        <v>19310469</v>
      </c>
      <c r="R39" s="2">
        <f>+O39</f>
        <v>19310469</v>
      </c>
      <c r="S39" s="2">
        <f>+Q40+S60</f>
        <v>19310469</v>
      </c>
      <c r="T39" s="2">
        <f>+S40+T60</f>
        <v>19310469</v>
      </c>
      <c r="U39" s="2">
        <f>+T40+U60</f>
        <v>19310469</v>
      </c>
      <c r="V39" s="2">
        <f>+S39</f>
        <v>19310469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49517</v>
      </c>
      <c r="F40" s="45">
        <f t="shared" si="4"/>
        <v>49517</v>
      </c>
      <c r="G40" s="45">
        <f t="shared" si="4"/>
        <v>413634</v>
      </c>
      <c r="H40" s="45">
        <f t="shared" si="4"/>
        <v>5520204</v>
      </c>
      <c r="I40" s="45">
        <f t="shared" si="4"/>
        <v>9365677</v>
      </c>
      <c r="J40" s="45">
        <f>+I40</f>
        <v>9365677</v>
      </c>
      <c r="K40" s="45">
        <f t="shared" si="4"/>
        <v>9983788</v>
      </c>
      <c r="L40" s="45">
        <f t="shared" si="4"/>
        <v>15798981</v>
      </c>
      <c r="M40" s="45">
        <f t="shared" si="4"/>
        <v>19310469</v>
      </c>
      <c r="N40" s="45">
        <f>+M40</f>
        <v>19310469</v>
      </c>
      <c r="O40" s="45">
        <f t="shared" si="4"/>
        <v>19310469</v>
      </c>
      <c r="P40" s="45">
        <f t="shared" si="4"/>
        <v>19310469</v>
      </c>
      <c r="Q40" s="45">
        <f t="shared" si="4"/>
        <v>19310469</v>
      </c>
      <c r="R40" s="45">
        <f>+Q40</f>
        <v>19310469</v>
      </c>
      <c r="S40" s="45">
        <f t="shared" si="4"/>
        <v>19310469</v>
      </c>
      <c r="T40" s="45">
        <f t="shared" si="4"/>
        <v>19310469</v>
      </c>
      <c r="U40" s="45">
        <f t="shared" si="4"/>
        <v>19310469</v>
      </c>
      <c r="V40" s="45">
        <f>+U40</f>
        <v>19310469</v>
      </c>
      <c r="W40" s="45">
        <f>+V40</f>
        <v>19310469</v>
      </c>
      <c r="X40" s="45">
        <f t="shared" si="4"/>
        <v>24762</v>
      </c>
      <c r="Y40" s="45">
        <f t="shared" si="4"/>
        <v>19285707</v>
      </c>
      <c r="Z40" s="46">
        <f>+IF(X40&lt;&gt;0,+(Y40/X40)*100,0)</f>
        <v>77884.286406590734</v>
      </c>
      <c r="AA40" s="47">
        <f t="shared" si="4"/>
        <v>49517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-826640</v>
      </c>
      <c r="D14" s="18"/>
      <c r="E14" s="19"/>
      <c r="F14" s="20"/>
      <c r="G14" s="20">
        <v>-898826</v>
      </c>
      <c r="H14" s="20"/>
      <c r="I14" s="20"/>
      <c r="J14" s="20">
        <v>-898826</v>
      </c>
      <c r="K14" s="20">
        <v>-250568</v>
      </c>
      <c r="L14" s="20"/>
      <c r="M14" s="20"/>
      <c r="N14" s="20">
        <v>-250568</v>
      </c>
      <c r="O14" s="20"/>
      <c r="P14" s="20"/>
      <c r="Q14" s="20"/>
      <c r="R14" s="20"/>
      <c r="S14" s="20"/>
      <c r="T14" s="20"/>
      <c r="U14" s="20"/>
      <c r="V14" s="20"/>
      <c r="W14" s="20">
        <v>-1149394</v>
      </c>
      <c r="X14" s="20"/>
      <c r="Y14" s="20">
        <v>-1149394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-826640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-898826</v>
      </c>
      <c r="H17" s="28">
        <f t="shared" si="0"/>
        <v>0</v>
      </c>
      <c r="I17" s="28">
        <f t="shared" si="0"/>
        <v>0</v>
      </c>
      <c r="J17" s="28">
        <f t="shared" si="0"/>
        <v>-898826</v>
      </c>
      <c r="K17" s="28">
        <f t="shared" si="0"/>
        <v>-250568</v>
      </c>
      <c r="L17" s="28">
        <f t="shared" si="0"/>
        <v>0</v>
      </c>
      <c r="M17" s="28">
        <f t="shared" si="0"/>
        <v>0</v>
      </c>
      <c r="N17" s="28">
        <f t="shared" si="0"/>
        <v>-250568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-1149394</v>
      </c>
      <c r="X17" s="28">
        <f t="shared" si="0"/>
        <v>0</v>
      </c>
      <c r="Y17" s="28">
        <f t="shared" si="0"/>
        <v>-1149394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-826640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-898826</v>
      </c>
      <c r="H38" s="2">
        <f t="shared" si="3"/>
        <v>0</v>
      </c>
      <c r="I38" s="2">
        <f t="shared" si="3"/>
        <v>0</v>
      </c>
      <c r="J38" s="2">
        <f t="shared" si="3"/>
        <v>-898826</v>
      </c>
      <c r="K38" s="2">
        <f t="shared" si="3"/>
        <v>-250568</v>
      </c>
      <c r="L38" s="2">
        <f t="shared" si="3"/>
        <v>0</v>
      </c>
      <c r="M38" s="2">
        <f t="shared" si="3"/>
        <v>0</v>
      </c>
      <c r="N38" s="2">
        <f t="shared" si="3"/>
        <v>-250568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-1149394</v>
      </c>
      <c r="X38" s="2">
        <f t="shared" si="3"/>
        <v>0</v>
      </c>
      <c r="Y38" s="2">
        <f t="shared" si="3"/>
        <v>-1149394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-5540630</v>
      </c>
      <c r="D39" s="32"/>
      <c r="E39" s="33"/>
      <c r="F39" s="2"/>
      <c r="G39" s="2"/>
      <c r="H39" s="2">
        <f>+G40+H60</f>
        <v>-898826</v>
      </c>
      <c r="I39" s="2">
        <f>+H40+I60</f>
        <v>-898826</v>
      </c>
      <c r="J39" s="2">
        <f>+G39</f>
        <v>0</v>
      </c>
      <c r="K39" s="2">
        <f>+I40+K60</f>
        <v>-898826</v>
      </c>
      <c r="L39" s="2">
        <f>+K40+L60</f>
        <v>-1149394</v>
      </c>
      <c r="M39" s="2">
        <f>+L40+M60</f>
        <v>-1149394</v>
      </c>
      <c r="N39" s="2">
        <f>+K39</f>
        <v>-898826</v>
      </c>
      <c r="O39" s="2">
        <f>+M40+O60</f>
        <v>-1149394</v>
      </c>
      <c r="P39" s="2">
        <f>+O40+P60</f>
        <v>-1149394</v>
      </c>
      <c r="Q39" s="2">
        <f>+P40+Q60</f>
        <v>-1149394</v>
      </c>
      <c r="R39" s="2">
        <f>+O39</f>
        <v>-1149394</v>
      </c>
      <c r="S39" s="2">
        <f>+Q40+S60</f>
        <v>-1149394</v>
      </c>
      <c r="T39" s="2">
        <f>+S40+T60</f>
        <v>-1149394</v>
      </c>
      <c r="U39" s="2">
        <f>+T40+U60</f>
        <v>-1149394</v>
      </c>
      <c r="V39" s="2">
        <f>+S39</f>
        <v>-1149394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-6367270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-898826</v>
      </c>
      <c r="H40" s="45">
        <f t="shared" si="4"/>
        <v>-898826</v>
      </c>
      <c r="I40" s="45">
        <f t="shared" si="4"/>
        <v>-898826</v>
      </c>
      <c r="J40" s="45">
        <f>+I40</f>
        <v>-898826</v>
      </c>
      <c r="K40" s="45">
        <f t="shared" si="4"/>
        <v>-1149394</v>
      </c>
      <c r="L40" s="45">
        <f t="shared" si="4"/>
        <v>-1149394</v>
      </c>
      <c r="M40" s="45">
        <f t="shared" si="4"/>
        <v>-1149394</v>
      </c>
      <c r="N40" s="45">
        <f>+M40</f>
        <v>-1149394</v>
      </c>
      <c r="O40" s="45">
        <f t="shared" si="4"/>
        <v>-1149394</v>
      </c>
      <c r="P40" s="45">
        <f t="shared" si="4"/>
        <v>-1149394</v>
      </c>
      <c r="Q40" s="45">
        <f t="shared" si="4"/>
        <v>-1149394</v>
      </c>
      <c r="R40" s="45">
        <f>+Q40</f>
        <v>-1149394</v>
      </c>
      <c r="S40" s="45">
        <f t="shared" si="4"/>
        <v>-1149394</v>
      </c>
      <c r="T40" s="45">
        <f t="shared" si="4"/>
        <v>-1149394</v>
      </c>
      <c r="U40" s="45">
        <f t="shared" si="4"/>
        <v>-1149394</v>
      </c>
      <c r="V40" s="45">
        <f>+U40</f>
        <v>-1149394</v>
      </c>
      <c r="W40" s="45">
        <f>+V40</f>
        <v>-1149394</v>
      </c>
      <c r="X40" s="45">
        <f t="shared" si="4"/>
        <v>0</v>
      </c>
      <c r="Y40" s="45">
        <f t="shared" si="4"/>
        <v>-1149394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77392029</v>
      </c>
      <c r="F7" s="20">
        <v>77392029</v>
      </c>
      <c r="G7" s="20"/>
      <c r="H7" s="20"/>
      <c r="I7" s="20"/>
      <c r="J7" s="20"/>
      <c r="K7" s="20"/>
      <c r="L7" s="20">
        <v>7142202</v>
      </c>
      <c r="M7" s="20">
        <v>6407061</v>
      </c>
      <c r="N7" s="20">
        <v>13549263</v>
      </c>
      <c r="O7" s="20"/>
      <c r="P7" s="20"/>
      <c r="Q7" s="20"/>
      <c r="R7" s="20"/>
      <c r="S7" s="20"/>
      <c r="T7" s="20"/>
      <c r="U7" s="20"/>
      <c r="V7" s="20"/>
      <c r="W7" s="20">
        <v>13549263</v>
      </c>
      <c r="X7" s="20">
        <v>38696016</v>
      </c>
      <c r="Y7" s="20">
        <v>-25146753</v>
      </c>
      <c r="Z7" s="21">
        <v>-64.985379890270877</v>
      </c>
      <c r="AA7" s="22">
        <v>77392029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1427000</v>
      </c>
      <c r="M10" s="20">
        <v>2211000</v>
      </c>
      <c r="N10" s="20">
        <v>3638000</v>
      </c>
      <c r="O10" s="20"/>
      <c r="P10" s="20"/>
      <c r="Q10" s="20"/>
      <c r="R10" s="20"/>
      <c r="S10" s="20"/>
      <c r="T10" s="20"/>
      <c r="U10" s="20"/>
      <c r="V10" s="20"/>
      <c r="W10" s="20">
        <v>3638000</v>
      </c>
      <c r="X10" s="20"/>
      <c r="Y10" s="20">
        <v>3638000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-51044864</v>
      </c>
      <c r="D14" s="18"/>
      <c r="E14" s="19">
        <v>-44401301</v>
      </c>
      <c r="F14" s="20">
        <v>-44401301</v>
      </c>
      <c r="G14" s="20">
        <v>-713891</v>
      </c>
      <c r="H14" s="20">
        <v>-827561</v>
      </c>
      <c r="I14" s="20">
        <v>-745361</v>
      </c>
      <c r="J14" s="20">
        <v>-2286813</v>
      </c>
      <c r="K14" s="20">
        <v>-840114</v>
      </c>
      <c r="L14" s="20">
        <v>-1353282</v>
      </c>
      <c r="M14" s="20">
        <v>-11130630</v>
      </c>
      <c r="N14" s="20">
        <v>-13324026</v>
      </c>
      <c r="O14" s="20"/>
      <c r="P14" s="20"/>
      <c r="Q14" s="20"/>
      <c r="R14" s="20"/>
      <c r="S14" s="20"/>
      <c r="T14" s="20"/>
      <c r="U14" s="20"/>
      <c r="V14" s="20"/>
      <c r="W14" s="20">
        <v>-15610839</v>
      </c>
      <c r="X14" s="20">
        <v>-22200660</v>
      </c>
      <c r="Y14" s="20">
        <v>6589821</v>
      </c>
      <c r="Z14" s="21">
        <v>-29.68299591093238</v>
      </c>
      <c r="AA14" s="22">
        <v>-44401301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-51044864</v>
      </c>
      <c r="D17" s="26">
        <f>SUM(D6:D16)</f>
        <v>0</v>
      </c>
      <c r="E17" s="27">
        <f t="shared" si="0"/>
        <v>32990728</v>
      </c>
      <c r="F17" s="28">
        <f t="shared" si="0"/>
        <v>32990728</v>
      </c>
      <c r="G17" s="28">
        <f t="shared" si="0"/>
        <v>-713891</v>
      </c>
      <c r="H17" s="28">
        <f t="shared" si="0"/>
        <v>-827561</v>
      </c>
      <c r="I17" s="28">
        <f t="shared" si="0"/>
        <v>-745361</v>
      </c>
      <c r="J17" s="28">
        <f t="shared" si="0"/>
        <v>-2286813</v>
      </c>
      <c r="K17" s="28">
        <f t="shared" si="0"/>
        <v>-840114</v>
      </c>
      <c r="L17" s="28">
        <f t="shared" si="0"/>
        <v>7215920</v>
      </c>
      <c r="M17" s="28">
        <f t="shared" si="0"/>
        <v>-2512569</v>
      </c>
      <c r="N17" s="28">
        <f t="shared" si="0"/>
        <v>3863237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1576424</v>
      </c>
      <c r="X17" s="28">
        <f t="shared" si="0"/>
        <v>16495356</v>
      </c>
      <c r="Y17" s="28">
        <f t="shared" si="0"/>
        <v>-14918932</v>
      </c>
      <c r="Z17" s="29">
        <f>+IF(X17&lt;&gt;0,+(Y17/X17)*100,0)</f>
        <v>-90.443225353851105</v>
      </c>
      <c r="AA17" s="30">
        <f>SUM(AA6:AA16)</f>
        <v>32990728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-51044864</v>
      </c>
      <c r="D38" s="32">
        <f>+D17+D27+D36</f>
        <v>0</v>
      </c>
      <c r="E38" s="33">
        <f t="shared" si="3"/>
        <v>32990728</v>
      </c>
      <c r="F38" s="2">
        <f t="shared" si="3"/>
        <v>32990728</v>
      </c>
      <c r="G38" s="2">
        <f t="shared" si="3"/>
        <v>-713891</v>
      </c>
      <c r="H38" s="2">
        <f t="shared" si="3"/>
        <v>-827561</v>
      </c>
      <c r="I38" s="2">
        <f t="shared" si="3"/>
        <v>-745361</v>
      </c>
      <c r="J38" s="2">
        <f t="shared" si="3"/>
        <v>-2286813</v>
      </c>
      <c r="K38" s="2">
        <f t="shared" si="3"/>
        <v>-840114</v>
      </c>
      <c r="L38" s="2">
        <f t="shared" si="3"/>
        <v>7215920</v>
      </c>
      <c r="M38" s="2">
        <f t="shared" si="3"/>
        <v>-2512569</v>
      </c>
      <c r="N38" s="2">
        <f t="shared" si="3"/>
        <v>3863237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1576424</v>
      </c>
      <c r="X38" s="2">
        <f t="shared" si="3"/>
        <v>16495356</v>
      </c>
      <c r="Y38" s="2">
        <f t="shared" si="3"/>
        <v>-14918932</v>
      </c>
      <c r="Z38" s="34">
        <f>+IF(X38&lt;&gt;0,+(Y38/X38)*100,0)</f>
        <v>-90.443225353851105</v>
      </c>
      <c r="AA38" s="35">
        <f>+AA17+AA27+AA36</f>
        <v>32990728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-713891</v>
      </c>
      <c r="I39" s="2">
        <f>+H40+I60</f>
        <v>-1541452</v>
      </c>
      <c r="J39" s="2">
        <f>+G39</f>
        <v>0</v>
      </c>
      <c r="K39" s="2">
        <f>+I40+K60</f>
        <v>-2286813</v>
      </c>
      <c r="L39" s="2">
        <f>+K40+L60</f>
        <v>-3126927</v>
      </c>
      <c r="M39" s="2">
        <f>+L40+M60</f>
        <v>4088993</v>
      </c>
      <c r="N39" s="2">
        <f>+K39</f>
        <v>-2286813</v>
      </c>
      <c r="O39" s="2">
        <f>+M40+O60</f>
        <v>1576424</v>
      </c>
      <c r="P39" s="2">
        <f>+O40+P60</f>
        <v>1576424</v>
      </c>
      <c r="Q39" s="2">
        <f>+P40+Q60</f>
        <v>1576424</v>
      </c>
      <c r="R39" s="2">
        <f>+O39</f>
        <v>1576424</v>
      </c>
      <c r="S39" s="2">
        <f>+Q40+S60</f>
        <v>1576424</v>
      </c>
      <c r="T39" s="2">
        <f>+S40+T60</f>
        <v>1576424</v>
      </c>
      <c r="U39" s="2">
        <f>+T40+U60</f>
        <v>1576424</v>
      </c>
      <c r="V39" s="2">
        <f>+S39</f>
        <v>1576424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-51044864</v>
      </c>
      <c r="D40" s="43">
        <f t="shared" ref="D40:AA40" si="4">+D38+D39</f>
        <v>0</v>
      </c>
      <c r="E40" s="44">
        <f t="shared" si="4"/>
        <v>32990728</v>
      </c>
      <c r="F40" s="45">
        <f t="shared" si="4"/>
        <v>32990728</v>
      </c>
      <c r="G40" s="45">
        <f t="shared" si="4"/>
        <v>-713891</v>
      </c>
      <c r="H40" s="45">
        <f t="shared" si="4"/>
        <v>-1541452</v>
      </c>
      <c r="I40" s="45">
        <f t="shared" si="4"/>
        <v>-2286813</v>
      </c>
      <c r="J40" s="45">
        <f>+I40</f>
        <v>-2286813</v>
      </c>
      <c r="K40" s="45">
        <f t="shared" si="4"/>
        <v>-3126927</v>
      </c>
      <c r="L40" s="45">
        <f t="shared" si="4"/>
        <v>4088993</v>
      </c>
      <c r="M40" s="45">
        <f t="shared" si="4"/>
        <v>1576424</v>
      </c>
      <c r="N40" s="45">
        <f>+M40</f>
        <v>1576424</v>
      </c>
      <c r="O40" s="45">
        <f t="shared" si="4"/>
        <v>1576424</v>
      </c>
      <c r="P40" s="45">
        <f t="shared" si="4"/>
        <v>1576424</v>
      </c>
      <c r="Q40" s="45">
        <f t="shared" si="4"/>
        <v>1576424</v>
      </c>
      <c r="R40" s="45">
        <f>+Q40</f>
        <v>1576424</v>
      </c>
      <c r="S40" s="45">
        <f t="shared" si="4"/>
        <v>1576424</v>
      </c>
      <c r="T40" s="45">
        <f t="shared" si="4"/>
        <v>1576424</v>
      </c>
      <c r="U40" s="45">
        <f t="shared" si="4"/>
        <v>1576424</v>
      </c>
      <c r="V40" s="45">
        <f>+U40</f>
        <v>1576424</v>
      </c>
      <c r="W40" s="45">
        <f>+V40</f>
        <v>1576424</v>
      </c>
      <c r="X40" s="45">
        <f t="shared" si="4"/>
        <v>16495356</v>
      </c>
      <c r="Y40" s="45">
        <f t="shared" si="4"/>
        <v>-14918932</v>
      </c>
      <c r="Z40" s="46">
        <f>+IF(X40&lt;&gt;0,+(Y40/X40)*100,0)</f>
        <v>-90.443225353851105</v>
      </c>
      <c r="AA40" s="47">
        <f t="shared" si="4"/>
        <v>32990728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750533</v>
      </c>
      <c r="D7" s="18"/>
      <c r="E7" s="19">
        <v>32444281</v>
      </c>
      <c r="F7" s="20">
        <v>32444281</v>
      </c>
      <c r="G7" s="20">
        <v>200670</v>
      </c>
      <c r="H7" s="20">
        <v>599127</v>
      </c>
      <c r="I7" s="20">
        <v>1266011</v>
      </c>
      <c r="J7" s="20">
        <v>2065808</v>
      </c>
      <c r="K7" s="20">
        <v>564718</v>
      </c>
      <c r="L7" s="20">
        <v>644716</v>
      </c>
      <c r="M7" s="20">
        <v>202849</v>
      </c>
      <c r="N7" s="20">
        <v>1412283</v>
      </c>
      <c r="O7" s="20"/>
      <c r="P7" s="20"/>
      <c r="Q7" s="20"/>
      <c r="R7" s="20"/>
      <c r="S7" s="20"/>
      <c r="T7" s="20"/>
      <c r="U7" s="20"/>
      <c r="V7" s="20"/>
      <c r="W7" s="20">
        <v>3478091</v>
      </c>
      <c r="X7" s="20">
        <v>16222140</v>
      </c>
      <c r="Y7" s="20">
        <v>-12744049</v>
      </c>
      <c r="Z7" s="21">
        <v>-78.559604343200093</v>
      </c>
      <c r="AA7" s="22">
        <v>32444281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52200</v>
      </c>
      <c r="F8" s="20">
        <v>52200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26100</v>
      </c>
      <c r="Y8" s="20">
        <v>-26100</v>
      </c>
      <c r="Z8" s="21">
        <v>-100</v>
      </c>
      <c r="AA8" s="22">
        <v>52200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-41721528</v>
      </c>
      <c r="F14" s="20">
        <v>-41721528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-20860776</v>
      </c>
      <c r="Y14" s="20">
        <v>20860776</v>
      </c>
      <c r="Z14" s="21">
        <v>-100</v>
      </c>
      <c r="AA14" s="22">
        <v>-41721528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750533</v>
      </c>
      <c r="D17" s="26">
        <f>SUM(D6:D16)</f>
        <v>0</v>
      </c>
      <c r="E17" s="27">
        <f t="shared" si="0"/>
        <v>-9225047</v>
      </c>
      <c r="F17" s="28">
        <f t="shared" si="0"/>
        <v>-9225047</v>
      </c>
      <c r="G17" s="28">
        <f t="shared" si="0"/>
        <v>200670</v>
      </c>
      <c r="H17" s="28">
        <f t="shared" si="0"/>
        <v>599127</v>
      </c>
      <c r="I17" s="28">
        <f t="shared" si="0"/>
        <v>1266011</v>
      </c>
      <c r="J17" s="28">
        <f t="shared" si="0"/>
        <v>2065808</v>
      </c>
      <c r="K17" s="28">
        <f t="shared" si="0"/>
        <v>564718</v>
      </c>
      <c r="L17" s="28">
        <f t="shared" si="0"/>
        <v>644716</v>
      </c>
      <c r="M17" s="28">
        <f t="shared" si="0"/>
        <v>202849</v>
      </c>
      <c r="N17" s="28">
        <f t="shared" si="0"/>
        <v>1412283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3478091</v>
      </c>
      <c r="X17" s="28">
        <f t="shared" si="0"/>
        <v>-4612536</v>
      </c>
      <c r="Y17" s="28">
        <f t="shared" si="0"/>
        <v>8090627</v>
      </c>
      <c r="Z17" s="29">
        <f>+IF(X17&lt;&gt;0,+(Y17/X17)*100,0)</f>
        <v>-175.40517840944764</v>
      </c>
      <c r="AA17" s="30">
        <f>SUM(AA6:AA16)</f>
        <v>-9225047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-314768</v>
      </c>
      <c r="D26" s="18"/>
      <c r="E26" s="19"/>
      <c r="F26" s="20"/>
      <c r="G26" s="20"/>
      <c r="H26" s="20"/>
      <c r="I26" s="20">
        <v>314768</v>
      </c>
      <c r="J26" s="20">
        <v>314768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314768</v>
      </c>
      <c r="X26" s="20"/>
      <c r="Y26" s="20">
        <v>314768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-314768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314768</v>
      </c>
      <c r="J27" s="28">
        <f t="shared" si="1"/>
        <v>314768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314768</v>
      </c>
      <c r="X27" s="28">
        <f t="shared" si="1"/>
        <v>0</v>
      </c>
      <c r="Y27" s="28">
        <f t="shared" si="1"/>
        <v>314768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435765</v>
      </c>
      <c r="D38" s="32">
        <f>+D17+D27+D36</f>
        <v>0</v>
      </c>
      <c r="E38" s="33">
        <f t="shared" si="3"/>
        <v>-9225047</v>
      </c>
      <c r="F38" s="2">
        <f t="shared" si="3"/>
        <v>-9225047</v>
      </c>
      <c r="G38" s="2">
        <f t="shared" si="3"/>
        <v>200670</v>
      </c>
      <c r="H38" s="2">
        <f t="shared" si="3"/>
        <v>599127</v>
      </c>
      <c r="I38" s="2">
        <f t="shared" si="3"/>
        <v>1580779</v>
      </c>
      <c r="J38" s="2">
        <f t="shared" si="3"/>
        <v>2380576</v>
      </c>
      <c r="K38" s="2">
        <f t="shared" si="3"/>
        <v>564718</v>
      </c>
      <c r="L38" s="2">
        <f t="shared" si="3"/>
        <v>644716</v>
      </c>
      <c r="M38" s="2">
        <f t="shared" si="3"/>
        <v>202849</v>
      </c>
      <c r="N38" s="2">
        <f t="shared" si="3"/>
        <v>1412283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3792859</v>
      </c>
      <c r="X38" s="2">
        <f t="shared" si="3"/>
        <v>-4612536</v>
      </c>
      <c r="Y38" s="2">
        <f t="shared" si="3"/>
        <v>8405395</v>
      </c>
      <c r="Z38" s="34">
        <f>+IF(X38&lt;&gt;0,+(Y38/X38)*100,0)</f>
        <v>-182.22936362989904</v>
      </c>
      <c r="AA38" s="35">
        <f>+AA17+AA27+AA36</f>
        <v>-9225047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200670</v>
      </c>
      <c r="I39" s="2">
        <f>+H40+I60</f>
        <v>799797</v>
      </c>
      <c r="J39" s="2">
        <f>+G39</f>
        <v>0</v>
      </c>
      <c r="K39" s="2">
        <f>+I40+K60</f>
        <v>2380576</v>
      </c>
      <c r="L39" s="2">
        <f>+K40+L60</f>
        <v>2945294</v>
      </c>
      <c r="M39" s="2">
        <f>+L40+M60</f>
        <v>3590010</v>
      </c>
      <c r="N39" s="2">
        <f>+K39</f>
        <v>2380576</v>
      </c>
      <c r="O39" s="2">
        <f>+M40+O60</f>
        <v>3792859</v>
      </c>
      <c r="P39" s="2">
        <f>+O40+P60</f>
        <v>3792859</v>
      </c>
      <c r="Q39" s="2">
        <f>+P40+Q60</f>
        <v>3792859</v>
      </c>
      <c r="R39" s="2">
        <f>+O39</f>
        <v>3792859</v>
      </c>
      <c r="S39" s="2">
        <f>+Q40+S60</f>
        <v>3792859</v>
      </c>
      <c r="T39" s="2">
        <f>+S40+T60</f>
        <v>3792859</v>
      </c>
      <c r="U39" s="2">
        <f>+T40+U60</f>
        <v>3792859</v>
      </c>
      <c r="V39" s="2">
        <f>+S39</f>
        <v>3792859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435765</v>
      </c>
      <c r="D40" s="43">
        <f t="shared" ref="D40:AA40" si="4">+D38+D39</f>
        <v>0</v>
      </c>
      <c r="E40" s="44">
        <f t="shared" si="4"/>
        <v>-9225047</v>
      </c>
      <c r="F40" s="45">
        <f t="shared" si="4"/>
        <v>-9225047</v>
      </c>
      <c r="G40" s="45">
        <f t="shared" si="4"/>
        <v>200670</v>
      </c>
      <c r="H40" s="45">
        <f t="shared" si="4"/>
        <v>799797</v>
      </c>
      <c r="I40" s="45">
        <f t="shared" si="4"/>
        <v>2380576</v>
      </c>
      <c r="J40" s="45">
        <f>+I40</f>
        <v>2380576</v>
      </c>
      <c r="K40" s="45">
        <f t="shared" si="4"/>
        <v>2945294</v>
      </c>
      <c r="L40" s="45">
        <f t="shared" si="4"/>
        <v>3590010</v>
      </c>
      <c r="M40" s="45">
        <f t="shared" si="4"/>
        <v>3792859</v>
      </c>
      <c r="N40" s="45">
        <f>+M40</f>
        <v>3792859</v>
      </c>
      <c r="O40" s="45">
        <f t="shared" si="4"/>
        <v>3792859</v>
      </c>
      <c r="P40" s="45">
        <f t="shared" si="4"/>
        <v>3792859</v>
      </c>
      <c r="Q40" s="45">
        <f t="shared" si="4"/>
        <v>3792859</v>
      </c>
      <c r="R40" s="45">
        <f>+Q40</f>
        <v>3792859</v>
      </c>
      <c r="S40" s="45">
        <f t="shared" si="4"/>
        <v>3792859</v>
      </c>
      <c r="T40" s="45">
        <f t="shared" si="4"/>
        <v>3792859</v>
      </c>
      <c r="U40" s="45">
        <f t="shared" si="4"/>
        <v>3792859</v>
      </c>
      <c r="V40" s="45">
        <f>+U40</f>
        <v>3792859</v>
      </c>
      <c r="W40" s="45">
        <f>+V40</f>
        <v>3792859</v>
      </c>
      <c r="X40" s="45">
        <f t="shared" si="4"/>
        <v>-4612536</v>
      </c>
      <c r="Y40" s="45">
        <f t="shared" si="4"/>
        <v>8405395</v>
      </c>
      <c r="Z40" s="46">
        <f>+IF(X40&lt;&gt;0,+(Y40/X40)*100,0)</f>
        <v>-182.22936362989904</v>
      </c>
      <c r="AA40" s="47">
        <f t="shared" si="4"/>
        <v>-9225047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498645520</v>
      </c>
      <c r="D7" s="18"/>
      <c r="E7" s="19">
        <v>474181396</v>
      </c>
      <c r="F7" s="20">
        <v>474181396</v>
      </c>
      <c r="G7" s="20">
        <v>42026516</v>
      </c>
      <c r="H7" s="20">
        <v>43932217</v>
      </c>
      <c r="I7" s="20">
        <v>37219894</v>
      </c>
      <c r="J7" s="20">
        <v>123178627</v>
      </c>
      <c r="K7" s="20">
        <v>41885963</v>
      </c>
      <c r="L7" s="20">
        <v>42193392</v>
      </c>
      <c r="M7" s="20">
        <v>41177805</v>
      </c>
      <c r="N7" s="20">
        <v>125257160</v>
      </c>
      <c r="O7" s="20"/>
      <c r="P7" s="20"/>
      <c r="Q7" s="20"/>
      <c r="R7" s="20"/>
      <c r="S7" s="20"/>
      <c r="T7" s="20"/>
      <c r="U7" s="20"/>
      <c r="V7" s="20"/>
      <c r="W7" s="20">
        <v>248435787</v>
      </c>
      <c r="X7" s="20">
        <v>237090702</v>
      </c>
      <c r="Y7" s="20">
        <v>11345085</v>
      </c>
      <c r="Z7" s="21">
        <v>4.7851243866999047</v>
      </c>
      <c r="AA7" s="22">
        <v>474181396</v>
      </c>
    </row>
    <row r="8" spans="1:27" x14ac:dyDescent="0.25">
      <c r="A8" s="23" t="s">
        <v>36</v>
      </c>
      <c r="B8" s="17" t="s">
        <v>32</v>
      </c>
      <c r="C8" s="18">
        <v>589561</v>
      </c>
      <c r="D8" s="18"/>
      <c r="E8" s="19">
        <v>250000</v>
      </c>
      <c r="F8" s="20">
        <v>250000</v>
      </c>
      <c r="G8" s="20">
        <v>16847</v>
      </c>
      <c r="H8" s="20">
        <v>18286</v>
      </c>
      <c r="I8" s="20">
        <v>12887</v>
      </c>
      <c r="J8" s="20">
        <v>48020</v>
      </c>
      <c r="K8" s="20">
        <v>27295</v>
      </c>
      <c r="L8" s="20">
        <v>21018</v>
      </c>
      <c r="M8" s="20">
        <v>33525</v>
      </c>
      <c r="N8" s="20">
        <v>81838</v>
      </c>
      <c r="O8" s="20"/>
      <c r="P8" s="20"/>
      <c r="Q8" s="20"/>
      <c r="R8" s="20"/>
      <c r="S8" s="20"/>
      <c r="T8" s="20"/>
      <c r="U8" s="20"/>
      <c r="V8" s="20"/>
      <c r="W8" s="20">
        <v>129858</v>
      </c>
      <c r="X8" s="20">
        <v>124998</v>
      </c>
      <c r="Y8" s="20">
        <v>4860</v>
      </c>
      <c r="Z8" s="21">
        <v>3.8880622089953438</v>
      </c>
      <c r="AA8" s="22">
        <v>250000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2751261</v>
      </c>
      <c r="F9" s="20">
        <v>2751261</v>
      </c>
      <c r="G9" s="20"/>
      <c r="H9" s="20"/>
      <c r="I9" s="20"/>
      <c r="J9" s="20"/>
      <c r="K9" s="20"/>
      <c r="L9" s="20"/>
      <c r="M9" s="20">
        <v>12846</v>
      </c>
      <c r="N9" s="20">
        <v>12846</v>
      </c>
      <c r="O9" s="20"/>
      <c r="P9" s="20"/>
      <c r="Q9" s="20"/>
      <c r="R9" s="20"/>
      <c r="S9" s="20"/>
      <c r="T9" s="20"/>
      <c r="U9" s="20"/>
      <c r="V9" s="20"/>
      <c r="W9" s="20">
        <v>12846</v>
      </c>
      <c r="X9" s="20">
        <v>1375632</v>
      </c>
      <c r="Y9" s="20">
        <v>-1362786</v>
      </c>
      <c r="Z9" s="21">
        <v>-99.066174674622289</v>
      </c>
      <c r="AA9" s="22">
        <v>2751261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18341739</v>
      </c>
      <c r="F10" s="20">
        <v>18341739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9170868</v>
      </c>
      <c r="Y10" s="20">
        <v>-9170868</v>
      </c>
      <c r="Z10" s="21">
        <v>-100</v>
      </c>
      <c r="AA10" s="22">
        <v>18341739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-366826174</v>
      </c>
      <c r="D14" s="18"/>
      <c r="E14" s="19">
        <v>-434252667</v>
      </c>
      <c r="F14" s="20">
        <v>-434252667</v>
      </c>
      <c r="G14" s="20">
        <v>-68425210</v>
      </c>
      <c r="H14" s="20">
        <v>-45010831</v>
      </c>
      <c r="I14" s="20">
        <v>-42460723</v>
      </c>
      <c r="J14" s="20">
        <v>-155896764</v>
      </c>
      <c r="K14" s="20">
        <v>-29429238</v>
      </c>
      <c r="L14" s="20">
        <v>-31424092</v>
      </c>
      <c r="M14" s="20">
        <v>-33410865</v>
      </c>
      <c r="N14" s="20">
        <v>-94264195</v>
      </c>
      <c r="O14" s="20"/>
      <c r="P14" s="20"/>
      <c r="Q14" s="20"/>
      <c r="R14" s="20"/>
      <c r="S14" s="20"/>
      <c r="T14" s="20"/>
      <c r="U14" s="20"/>
      <c r="V14" s="20"/>
      <c r="W14" s="20">
        <v>-250160959</v>
      </c>
      <c r="X14" s="20">
        <v>-217126326</v>
      </c>
      <c r="Y14" s="20">
        <v>-33034633</v>
      </c>
      <c r="Z14" s="21">
        <v>15.214476111017511</v>
      </c>
      <c r="AA14" s="22">
        <v>-434252667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-2550000</v>
      </c>
      <c r="F15" s="20">
        <v>-2550000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-1275000</v>
      </c>
      <c r="Y15" s="20">
        <v>1275000</v>
      </c>
      <c r="Z15" s="21">
        <v>-100</v>
      </c>
      <c r="AA15" s="22">
        <v>-2550000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132408907</v>
      </c>
      <c r="D17" s="26">
        <f>SUM(D6:D16)</f>
        <v>0</v>
      </c>
      <c r="E17" s="27">
        <f t="shared" si="0"/>
        <v>58721729</v>
      </c>
      <c r="F17" s="28">
        <f t="shared" si="0"/>
        <v>58721729</v>
      </c>
      <c r="G17" s="28">
        <f t="shared" si="0"/>
        <v>-26381847</v>
      </c>
      <c r="H17" s="28">
        <f t="shared" si="0"/>
        <v>-1060328</v>
      </c>
      <c r="I17" s="28">
        <f t="shared" si="0"/>
        <v>-5227942</v>
      </c>
      <c r="J17" s="28">
        <f t="shared" si="0"/>
        <v>-32670117</v>
      </c>
      <c r="K17" s="28">
        <f t="shared" si="0"/>
        <v>12484020</v>
      </c>
      <c r="L17" s="28">
        <f t="shared" si="0"/>
        <v>10790318</v>
      </c>
      <c r="M17" s="28">
        <f t="shared" si="0"/>
        <v>7813311</v>
      </c>
      <c r="N17" s="28">
        <f t="shared" si="0"/>
        <v>31087649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-1582468</v>
      </c>
      <c r="X17" s="28">
        <f t="shared" si="0"/>
        <v>29360874</v>
      </c>
      <c r="Y17" s="28">
        <f t="shared" si="0"/>
        <v>-30943342</v>
      </c>
      <c r="Z17" s="29">
        <f>+IF(X17&lt;&gt;0,+(Y17/X17)*100,0)</f>
        <v>-105.38971694098751</v>
      </c>
      <c r="AA17" s="30">
        <f>SUM(AA6:AA16)</f>
        <v>58721729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-10436599</v>
      </c>
      <c r="D26" s="18"/>
      <c r="E26" s="19">
        <v>-46051739</v>
      </c>
      <c r="F26" s="20">
        <v>-46051739</v>
      </c>
      <c r="G26" s="20">
        <v>-83127</v>
      </c>
      <c r="H26" s="20">
        <v>-269243</v>
      </c>
      <c r="I26" s="20">
        <v>-29286</v>
      </c>
      <c r="J26" s="20">
        <v>-381656</v>
      </c>
      <c r="K26" s="20"/>
      <c r="L26" s="20">
        <v>-10753601</v>
      </c>
      <c r="M26" s="20">
        <v>-7122281</v>
      </c>
      <c r="N26" s="20">
        <v>-17875882</v>
      </c>
      <c r="O26" s="20"/>
      <c r="P26" s="20"/>
      <c r="Q26" s="20"/>
      <c r="R26" s="20"/>
      <c r="S26" s="20"/>
      <c r="T26" s="20"/>
      <c r="U26" s="20"/>
      <c r="V26" s="20"/>
      <c r="W26" s="20">
        <v>-18257538</v>
      </c>
      <c r="X26" s="20">
        <v>-23025870</v>
      </c>
      <c r="Y26" s="20">
        <v>4768332</v>
      </c>
      <c r="Z26" s="21">
        <v>-20.708585603931578</v>
      </c>
      <c r="AA26" s="22">
        <v>-46051739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-10436599</v>
      </c>
      <c r="D27" s="26">
        <f>SUM(D21:D26)</f>
        <v>0</v>
      </c>
      <c r="E27" s="27">
        <f t="shared" si="1"/>
        <v>-46051739</v>
      </c>
      <c r="F27" s="28">
        <f t="shared" si="1"/>
        <v>-46051739</v>
      </c>
      <c r="G27" s="28">
        <f t="shared" si="1"/>
        <v>-83127</v>
      </c>
      <c r="H27" s="28">
        <f t="shared" si="1"/>
        <v>-269243</v>
      </c>
      <c r="I27" s="28">
        <f t="shared" si="1"/>
        <v>-29286</v>
      </c>
      <c r="J27" s="28">
        <f t="shared" si="1"/>
        <v>-381656</v>
      </c>
      <c r="K27" s="28">
        <f t="shared" si="1"/>
        <v>0</v>
      </c>
      <c r="L27" s="28">
        <f t="shared" si="1"/>
        <v>-10753601</v>
      </c>
      <c r="M27" s="28">
        <f t="shared" si="1"/>
        <v>-7122281</v>
      </c>
      <c r="N27" s="28">
        <f t="shared" si="1"/>
        <v>-17875882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-18257538</v>
      </c>
      <c r="X27" s="28">
        <f t="shared" si="1"/>
        <v>-23025870</v>
      </c>
      <c r="Y27" s="28">
        <f t="shared" si="1"/>
        <v>4768332</v>
      </c>
      <c r="Z27" s="29">
        <f>+IF(X27&lt;&gt;0,+(Y27/X27)*100,0)</f>
        <v>-20.708585603931578</v>
      </c>
      <c r="AA27" s="30">
        <f>SUM(AA21:AA26)</f>
        <v>-46051739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121972308</v>
      </c>
      <c r="D38" s="32">
        <f>+D17+D27+D36</f>
        <v>0</v>
      </c>
      <c r="E38" s="33">
        <f t="shared" si="3"/>
        <v>12669990</v>
      </c>
      <c r="F38" s="2">
        <f t="shared" si="3"/>
        <v>12669990</v>
      </c>
      <c r="G38" s="2">
        <f t="shared" si="3"/>
        <v>-26464974</v>
      </c>
      <c r="H38" s="2">
        <f t="shared" si="3"/>
        <v>-1329571</v>
      </c>
      <c r="I38" s="2">
        <f t="shared" si="3"/>
        <v>-5257228</v>
      </c>
      <c r="J38" s="2">
        <f t="shared" si="3"/>
        <v>-33051773</v>
      </c>
      <c r="K38" s="2">
        <f t="shared" si="3"/>
        <v>12484020</v>
      </c>
      <c r="L38" s="2">
        <f t="shared" si="3"/>
        <v>36717</v>
      </c>
      <c r="M38" s="2">
        <f t="shared" si="3"/>
        <v>691030</v>
      </c>
      <c r="N38" s="2">
        <f t="shared" si="3"/>
        <v>13211767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-19840006</v>
      </c>
      <c r="X38" s="2">
        <f t="shared" si="3"/>
        <v>6335004</v>
      </c>
      <c r="Y38" s="2">
        <f t="shared" si="3"/>
        <v>-26175010</v>
      </c>
      <c r="Z38" s="34">
        <f>+IF(X38&lt;&gt;0,+(Y38/X38)*100,0)</f>
        <v>-413.18063887568189</v>
      </c>
      <c r="AA38" s="35">
        <f>+AA17+AA27+AA36</f>
        <v>12669990</v>
      </c>
    </row>
    <row r="39" spans="1:27" x14ac:dyDescent="0.25">
      <c r="A39" s="23" t="s">
        <v>60</v>
      </c>
      <c r="B39" s="17"/>
      <c r="C39" s="32">
        <v>319049437</v>
      </c>
      <c r="D39" s="32"/>
      <c r="E39" s="33">
        <v>322930955</v>
      </c>
      <c r="F39" s="2">
        <v>322930955</v>
      </c>
      <c r="G39" s="2">
        <v>419606451</v>
      </c>
      <c r="H39" s="2">
        <f>+G40+H60</f>
        <v>393141477</v>
      </c>
      <c r="I39" s="2">
        <f>+H40+I60</f>
        <v>391811906</v>
      </c>
      <c r="J39" s="2">
        <f>+G39</f>
        <v>419606451</v>
      </c>
      <c r="K39" s="2">
        <f>+I40+K60</f>
        <v>386554678</v>
      </c>
      <c r="L39" s="2">
        <f>+K40+L60</f>
        <v>399038698</v>
      </c>
      <c r="M39" s="2">
        <f>+L40+M60</f>
        <v>399075415</v>
      </c>
      <c r="N39" s="2">
        <f>+K39</f>
        <v>386554678</v>
      </c>
      <c r="O39" s="2">
        <f>+M40+O60</f>
        <v>399766445</v>
      </c>
      <c r="P39" s="2">
        <f>+O40+P60</f>
        <v>399766445</v>
      </c>
      <c r="Q39" s="2">
        <f>+P40+Q60</f>
        <v>399766445</v>
      </c>
      <c r="R39" s="2">
        <f>+O39</f>
        <v>399766445</v>
      </c>
      <c r="S39" s="2">
        <f>+Q40+S60</f>
        <v>399766445</v>
      </c>
      <c r="T39" s="2">
        <f>+S40+T60</f>
        <v>399766445</v>
      </c>
      <c r="U39" s="2">
        <f>+T40+U60</f>
        <v>399766445</v>
      </c>
      <c r="V39" s="2">
        <f>+S39</f>
        <v>399766445</v>
      </c>
      <c r="W39" s="2">
        <f>+G39</f>
        <v>419606451</v>
      </c>
      <c r="X39" s="2">
        <v>322930955</v>
      </c>
      <c r="Y39" s="2">
        <f>+W39-X39</f>
        <v>96675496</v>
      </c>
      <c r="Z39" s="34">
        <f>+IF(X39&lt;&gt;0,+(Y39/X39)*100,0)</f>
        <v>29.93689347619215</v>
      </c>
      <c r="AA39" s="35">
        <v>322930955</v>
      </c>
    </row>
    <row r="40" spans="1:27" x14ac:dyDescent="0.25">
      <c r="A40" s="41" t="s">
        <v>62</v>
      </c>
      <c r="B40" s="42" t="s">
        <v>61</v>
      </c>
      <c r="C40" s="43">
        <f>+C38+C39</f>
        <v>441021745</v>
      </c>
      <c r="D40" s="43">
        <f t="shared" ref="D40:AA40" si="4">+D38+D39</f>
        <v>0</v>
      </c>
      <c r="E40" s="44">
        <f t="shared" si="4"/>
        <v>335600945</v>
      </c>
      <c r="F40" s="45">
        <f t="shared" si="4"/>
        <v>335600945</v>
      </c>
      <c r="G40" s="45">
        <f t="shared" si="4"/>
        <v>393141477</v>
      </c>
      <c r="H40" s="45">
        <f t="shared" si="4"/>
        <v>391811906</v>
      </c>
      <c r="I40" s="45">
        <f t="shared" si="4"/>
        <v>386554678</v>
      </c>
      <c r="J40" s="45">
        <f>+I40</f>
        <v>386554678</v>
      </c>
      <c r="K40" s="45">
        <f t="shared" si="4"/>
        <v>399038698</v>
      </c>
      <c r="L40" s="45">
        <f t="shared" si="4"/>
        <v>399075415</v>
      </c>
      <c r="M40" s="45">
        <f t="shared" si="4"/>
        <v>399766445</v>
      </c>
      <c r="N40" s="45">
        <f>+M40</f>
        <v>399766445</v>
      </c>
      <c r="O40" s="45">
        <f t="shared" si="4"/>
        <v>399766445</v>
      </c>
      <c r="P40" s="45">
        <f t="shared" si="4"/>
        <v>399766445</v>
      </c>
      <c r="Q40" s="45">
        <f t="shared" si="4"/>
        <v>399766445</v>
      </c>
      <c r="R40" s="45">
        <f>+Q40</f>
        <v>399766445</v>
      </c>
      <c r="S40" s="45">
        <f t="shared" si="4"/>
        <v>399766445</v>
      </c>
      <c r="T40" s="45">
        <f t="shared" si="4"/>
        <v>399766445</v>
      </c>
      <c r="U40" s="45">
        <f t="shared" si="4"/>
        <v>399766445</v>
      </c>
      <c r="V40" s="45">
        <f>+U40</f>
        <v>399766445</v>
      </c>
      <c r="W40" s="45">
        <f>+V40</f>
        <v>399766445</v>
      </c>
      <c r="X40" s="45">
        <f t="shared" si="4"/>
        <v>329265959</v>
      </c>
      <c r="Y40" s="45">
        <f t="shared" si="4"/>
        <v>70500486</v>
      </c>
      <c r="Z40" s="46">
        <f>+IF(X40&lt;&gt;0,+(Y40/X40)*100,0)</f>
        <v>21.411410464086266</v>
      </c>
      <c r="AA40" s="47">
        <f t="shared" si="4"/>
        <v>335600945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419606451</v>
      </c>
      <c r="J60">
        <v>419606451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-936923117</v>
      </c>
      <c r="D14" s="18"/>
      <c r="E14" s="19">
        <v>-1200000000</v>
      </c>
      <c r="F14" s="20">
        <v>-1200000000</v>
      </c>
      <c r="G14" s="20">
        <v>-15845621</v>
      </c>
      <c r="H14" s="20">
        <v>-159759129</v>
      </c>
      <c r="I14" s="20">
        <v>-76217410</v>
      </c>
      <c r="J14" s="20">
        <v>-251822160</v>
      </c>
      <c r="K14" s="20">
        <v>-86857899</v>
      </c>
      <c r="L14" s="20">
        <v>-45221912</v>
      </c>
      <c r="M14" s="20">
        <v>-64036924</v>
      </c>
      <c r="N14" s="20">
        <v>-196116735</v>
      </c>
      <c r="O14" s="20"/>
      <c r="P14" s="20"/>
      <c r="Q14" s="20"/>
      <c r="R14" s="20"/>
      <c r="S14" s="20"/>
      <c r="T14" s="20"/>
      <c r="U14" s="20"/>
      <c r="V14" s="20"/>
      <c r="W14" s="20">
        <v>-447938895</v>
      </c>
      <c r="X14" s="20">
        <v>-629000002</v>
      </c>
      <c r="Y14" s="20">
        <v>181061107</v>
      </c>
      <c r="Z14" s="21">
        <v>-28.785549511015741</v>
      </c>
      <c r="AA14" s="22">
        <v>-1200000000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-936923117</v>
      </c>
      <c r="D17" s="26">
        <f>SUM(D6:D16)</f>
        <v>0</v>
      </c>
      <c r="E17" s="27">
        <f t="shared" si="0"/>
        <v>-1200000000</v>
      </c>
      <c r="F17" s="28">
        <f t="shared" si="0"/>
        <v>-1200000000</v>
      </c>
      <c r="G17" s="28">
        <f t="shared" si="0"/>
        <v>-15845621</v>
      </c>
      <c r="H17" s="28">
        <f t="shared" si="0"/>
        <v>-159759129</v>
      </c>
      <c r="I17" s="28">
        <f t="shared" si="0"/>
        <v>-76217410</v>
      </c>
      <c r="J17" s="28">
        <f t="shared" si="0"/>
        <v>-251822160</v>
      </c>
      <c r="K17" s="28">
        <f t="shared" si="0"/>
        <v>-86857899</v>
      </c>
      <c r="L17" s="28">
        <f t="shared" si="0"/>
        <v>-45221912</v>
      </c>
      <c r="M17" s="28">
        <f t="shared" si="0"/>
        <v>-64036924</v>
      </c>
      <c r="N17" s="28">
        <f t="shared" si="0"/>
        <v>-196116735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-447938895</v>
      </c>
      <c r="X17" s="28">
        <f t="shared" si="0"/>
        <v>-629000002</v>
      </c>
      <c r="Y17" s="28">
        <f t="shared" si="0"/>
        <v>181061107</v>
      </c>
      <c r="Z17" s="29">
        <f>+IF(X17&lt;&gt;0,+(Y17/X17)*100,0)</f>
        <v>-28.785549511015741</v>
      </c>
      <c r="AA17" s="30">
        <f>SUM(AA6:AA16)</f>
        <v>-1200000000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467962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467962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-936455155</v>
      </c>
      <c r="D38" s="32">
        <f>+D17+D27+D36</f>
        <v>0</v>
      </c>
      <c r="E38" s="33">
        <f t="shared" si="3"/>
        <v>-1200000000</v>
      </c>
      <c r="F38" s="2">
        <f t="shared" si="3"/>
        <v>-1200000000</v>
      </c>
      <c r="G38" s="2">
        <f t="shared" si="3"/>
        <v>-15845621</v>
      </c>
      <c r="H38" s="2">
        <f t="shared" si="3"/>
        <v>-159759129</v>
      </c>
      <c r="I38" s="2">
        <f t="shared" si="3"/>
        <v>-76217410</v>
      </c>
      <c r="J38" s="2">
        <f t="shared" si="3"/>
        <v>-251822160</v>
      </c>
      <c r="K38" s="2">
        <f t="shared" si="3"/>
        <v>-86857899</v>
      </c>
      <c r="L38" s="2">
        <f t="shared" si="3"/>
        <v>-45221912</v>
      </c>
      <c r="M38" s="2">
        <f t="shared" si="3"/>
        <v>-64036924</v>
      </c>
      <c r="N38" s="2">
        <f t="shared" si="3"/>
        <v>-196116735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-447938895</v>
      </c>
      <c r="X38" s="2">
        <f t="shared" si="3"/>
        <v>-629000002</v>
      </c>
      <c r="Y38" s="2">
        <f t="shared" si="3"/>
        <v>181061107</v>
      </c>
      <c r="Z38" s="34">
        <f>+IF(X38&lt;&gt;0,+(Y38/X38)*100,0)</f>
        <v>-28.785549511015741</v>
      </c>
      <c r="AA38" s="35">
        <f>+AA17+AA27+AA36</f>
        <v>-1200000000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-15845621</v>
      </c>
      <c r="I39" s="2">
        <f>+H40+I60</f>
        <v>-175604750</v>
      </c>
      <c r="J39" s="2">
        <f>+G39</f>
        <v>0</v>
      </c>
      <c r="K39" s="2">
        <f>+I40+K60</f>
        <v>-251822160</v>
      </c>
      <c r="L39" s="2">
        <f>+K40+L60</f>
        <v>-338680059</v>
      </c>
      <c r="M39" s="2">
        <f>+L40+M60</f>
        <v>-383901971</v>
      </c>
      <c r="N39" s="2">
        <f>+K39</f>
        <v>-251822160</v>
      </c>
      <c r="O39" s="2">
        <f>+M40+O60</f>
        <v>-447938895</v>
      </c>
      <c r="P39" s="2">
        <f>+O40+P60</f>
        <v>-447938895</v>
      </c>
      <c r="Q39" s="2">
        <f>+P40+Q60</f>
        <v>-447938895</v>
      </c>
      <c r="R39" s="2">
        <f>+O39</f>
        <v>-447938895</v>
      </c>
      <c r="S39" s="2">
        <f>+Q40+S60</f>
        <v>-447938895</v>
      </c>
      <c r="T39" s="2">
        <f>+S40+T60</f>
        <v>-447938895</v>
      </c>
      <c r="U39" s="2">
        <f>+T40+U60</f>
        <v>-447938895</v>
      </c>
      <c r="V39" s="2">
        <f>+S39</f>
        <v>-447938895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-936455155</v>
      </c>
      <c r="D40" s="43">
        <f t="shared" ref="D40:AA40" si="4">+D38+D39</f>
        <v>0</v>
      </c>
      <c r="E40" s="44">
        <f t="shared" si="4"/>
        <v>-1200000000</v>
      </c>
      <c r="F40" s="45">
        <f t="shared" si="4"/>
        <v>-1200000000</v>
      </c>
      <c r="G40" s="45">
        <f t="shared" si="4"/>
        <v>-15845621</v>
      </c>
      <c r="H40" s="45">
        <f t="shared" si="4"/>
        <v>-175604750</v>
      </c>
      <c r="I40" s="45">
        <f t="shared" si="4"/>
        <v>-251822160</v>
      </c>
      <c r="J40" s="45">
        <f>+I40</f>
        <v>-251822160</v>
      </c>
      <c r="K40" s="45">
        <f t="shared" si="4"/>
        <v>-338680059</v>
      </c>
      <c r="L40" s="45">
        <f t="shared" si="4"/>
        <v>-383901971</v>
      </c>
      <c r="M40" s="45">
        <f t="shared" si="4"/>
        <v>-447938895</v>
      </c>
      <c r="N40" s="45">
        <f>+M40</f>
        <v>-447938895</v>
      </c>
      <c r="O40" s="45">
        <f t="shared" si="4"/>
        <v>-447938895</v>
      </c>
      <c r="P40" s="45">
        <f t="shared" si="4"/>
        <v>-447938895</v>
      </c>
      <c r="Q40" s="45">
        <f t="shared" si="4"/>
        <v>-447938895</v>
      </c>
      <c r="R40" s="45">
        <f>+Q40</f>
        <v>-447938895</v>
      </c>
      <c r="S40" s="45">
        <f t="shared" si="4"/>
        <v>-447938895</v>
      </c>
      <c r="T40" s="45">
        <f t="shared" si="4"/>
        <v>-447938895</v>
      </c>
      <c r="U40" s="45">
        <f t="shared" si="4"/>
        <v>-447938895</v>
      </c>
      <c r="V40" s="45">
        <f>+U40</f>
        <v>-447938895</v>
      </c>
      <c r="W40" s="45">
        <f>+V40</f>
        <v>-447938895</v>
      </c>
      <c r="X40" s="45">
        <f t="shared" si="4"/>
        <v>-629000002</v>
      </c>
      <c r="Y40" s="45">
        <f t="shared" si="4"/>
        <v>181061107</v>
      </c>
      <c r="Z40" s="46">
        <f>+IF(X40&lt;&gt;0,+(Y40/X40)*100,0)</f>
        <v>-28.785549511015741</v>
      </c>
      <c r="AA40" s="47">
        <f t="shared" si="4"/>
        <v>-1200000000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29567594</v>
      </c>
      <c r="F7" s="20">
        <v>29567594</v>
      </c>
      <c r="G7" s="20"/>
      <c r="H7" s="20">
        <v>15325</v>
      </c>
      <c r="I7" s="20">
        <v>2234010</v>
      </c>
      <c r="J7" s="20">
        <v>2249335</v>
      </c>
      <c r="K7" s="20">
        <v>2151117</v>
      </c>
      <c r="L7" s="20">
        <v>3175621</v>
      </c>
      <c r="M7" s="20">
        <v>12963</v>
      </c>
      <c r="N7" s="20">
        <v>5339701</v>
      </c>
      <c r="O7" s="20"/>
      <c r="P7" s="20"/>
      <c r="Q7" s="20"/>
      <c r="R7" s="20"/>
      <c r="S7" s="20"/>
      <c r="T7" s="20"/>
      <c r="U7" s="20"/>
      <c r="V7" s="20"/>
      <c r="W7" s="20">
        <v>7589036</v>
      </c>
      <c r="X7" s="20">
        <v>14783796</v>
      </c>
      <c r="Y7" s="20">
        <v>-7194760</v>
      </c>
      <c r="Z7" s="21">
        <v>-48.666526513217576</v>
      </c>
      <c r="AA7" s="22">
        <v>29567594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900000</v>
      </c>
      <c r="L10" s="20"/>
      <c r="M10" s="20"/>
      <c r="N10" s="20">
        <v>900000</v>
      </c>
      <c r="O10" s="20"/>
      <c r="P10" s="20"/>
      <c r="Q10" s="20"/>
      <c r="R10" s="20"/>
      <c r="S10" s="20"/>
      <c r="T10" s="20"/>
      <c r="U10" s="20"/>
      <c r="V10" s="20"/>
      <c r="W10" s="20">
        <v>900000</v>
      </c>
      <c r="X10" s="20"/>
      <c r="Y10" s="20">
        <v>900000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-8502521</v>
      </c>
      <c r="D14" s="18"/>
      <c r="E14" s="19">
        <v>-85707216</v>
      </c>
      <c r="F14" s="20">
        <v>-85707216</v>
      </c>
      <c r="G14" s="20">
        <v>-837658</v>
      </c>
      <c r="H14" s="20">
        <v>-734738</v>
      </c>
      <c r="I14" s="20">
        <v>-1994479</v>
      </c>
      <c r="J14" s="20">
        <v>-3566875</v>
      </c>
      <c r="K14" s="20">
        <v>-819283</v>
      </c>
      <c r="L14" s="20">
        <v>-3076856</v>
      </c>
      <c r="M14" s="20">
        <v>-855965</v>
      </c>
      <c r="N14" s="20">
        <v>-4752104</v>
      </c>
      <c r="O14" s="20"/>
      <c r="P14" s="20"/>
      <c r="Q14" s="20"/>
      <c r="R14" s="20"/>
      <c r="S14" s="20"/>
      <c r="T14" s="20"/>
      <c r="U14" s="20"/>
      <c r="V14" s="20"/>
      <c r="W14" s="20">
        <v>-8318979</v>
      </c>
      <c r="X14" s="20">
        <v>-42853608</v>
      </c>
      <c r="Y14" s="20">
        <v>34534629</v>
      </c>
      <c r="Z14" s="21">
        <v>-80.587447852698887</v>
      </c>
      <c r="AA14" s="22">
        <v>-85707216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-8502521</v>
      </c>
      <c r="D17" s="26">
        <f>SUM(D6:D16)</f>
        <v>0</v>
      </c>
      <c r="E17" s="27">
        <f t="shared" si="0"/>
        <v>-56139622</v>
      </c>
      <c r="F17" s="28">
        <f t="shared" si="0"/>
        <v>-56139622</v>
      </c>
      <c r="G17" s="28">
        <f t="shared" si="0"/>
        <v>-837658</v>
      </c>
      <c r="H17" s="28">
        <f t="shared" si="0"/>
        <v>-719413</v>
      </c>
      <c r="I17" s="28">
        <f t="shared" si="0"/>
        <v>239531</v>
      </c>
      <c r="J17" s="28">
        <f t="shared" si="0"/>
        <v>-1317540</v>
      </c>
      <c r="K17" s="28">
        <f t="shared" si="0"/>
        <v>2231834</v>
      </c>
      <c r="L17" s="28">
        <f t="shared" si="0"/>
        <v>98765</v>
      </c>
      <c r="M17" s="28">
        <f t="shared" si="0"/>
        <v>-843002</v>
      </c>
      <c r="N17" s="28">
        <f t="shared" si="0"/>
        <v>1487597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170057</v>
      </c>
      <c r="X17" s="28">
        <f t="shared" si="0"/>
        <v>-28069812</v>
      </c>
      <c r="Y17" s="28">
        <f t="shared" si="0"/>
        <v>28239869</v>
      </c>
      <c r="Z17" s="29">
        <f>+IF(X17&lt;&gt;0,+(Y17/X17)*100,0)</f>
        <v>-100.6058359065604</v>
      </c>
      <c r="AA17" s="30">
        <f>SUM(AA6:AA16)</f>
        <v>-56139622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-815350</v>
      </c>
      <c r="F26" s="20">
        <v>-815350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-407676</v>
      </c>
      <c r="Y26" s="20">
        <v>407676</v>
      </c>
      <c r="Z26" s="21">
        <v>-100</v>
      </c>
      <c r="AA26" s="22">
        <v>-815350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-815350</v>
      </c>
      <c r="F27" s="28">
        <f t="shared" si="1"/>
        <v>-815350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-407676</v>
      </c>
      <c r="Y27" s="28">
        <f t="shared" si="1"/>
        <v>407676</v>
      </c>
      <c r="Z27" s="29">
        <f>+IF(X27&lt;&gt;0,+(Y27/X27)*100,0)</f>
        <v>-100</v>
      </c>
      <c r="AA27" s="30">
        <f>SUM(AA21:AA26)</f>
        <v>-815350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-8502521</v>
      </c>
      <c r="D38" s="32">
        <f>+D17+D27+D36</f>
        <v>0</v>
      </c>
      <c r="E38" s="33">
        <f t="shared" si="3"/>
        <v>-56954972</v>
      </c>
      <c r="F38" s="2">
        <f t="shared" si="3"/>
        <v>-56954972</v>
      </c>
      <c r="G38" s="2">
        <f t="shared" si="3"/>
        <v>-837658</v>
      </c>
      <c r="H38" s="2">
        <f t="shared" si="3"/>
        <v>-719413</v>
      </c>
      <c r="I38" s="2">
        <f t="shared" si="3"/>
        <v>239531</v>
      </c>
      <c r="J38" s="2">
        <f t="shared" si="3"/>
        <v>-1317540</v>
      </c>
      <c r="K38" s="2">
        <f t="shared" si="3"/>
        <v>2231834</v>
      </c>
      <c r="L38" s="2">
        <f t="shared" si="3"/>
        <v>98765</v>
      </c>
      <c r="M38" s="2">
        <f t="shared" si="3"/>
        <v>-843002</v>
      </c>
      <c r="N38" s="2">
        <f t="shared" si="3"/>
        <v>1487597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170057</v>
      </c>
      <c r="X38" s="2">
        <f t="shared" si="3"/>
        <v>-28477488</v>
      </c>
      <c r="Y38" s="2">
        <f t="shared" si="3"/>
        <v>28647545</v>
      </c>
      <c r="Z38" s="34">
        <f>+IF(X38&lt;&gt;0,+(Y38/X38)*100,0)</f>
        <v>-100.59716292392082</v>
      </c>
      <c r="AA38" s="35">
        <f>+AA17+AA27+AA36</f>
        <v>-56954972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-837658</v>
      </c>
      <c r="I39" s="2">
        <f>+H40+I60</f>
        <v>-1557071</v>
      </c>
      <c r="J39" s="2">
        <f>+G39</f>
        <v>0</v>
      </c>
      <c r="K39" s="2">
        <f>+I40+K60</f>
        <v>-1317540</v>
      </c>
      <c r="L39" s="2">
        <f>+K40+L60</f>
        <v>914294</v>
      </c>
      <c r="M39" s="2">
        <f>+L40+M60</f>
        <v>1013059</v>
      </c>
      <c r="N39" s="2">
        <f>+K39</f>
        <v>-1317540</v>
      </c>
      <c r="O39" s="2">
        <f>+M40+O60</f>
        <v>170057</v>
      </c>
      <c r="P39" s="2">
        <f>+O40+P60</f>
        <v>170057</v>
      </c>
      <c r="Q39" s="2">
        <f>+P40+Q60</f>
        <v>170057</v>
      </c>
      <c r="R39" s="2">
        <f>+O39</f>
        <v>170057</v>
      </c>
      <c r="S39" s="2">
        <f>+Q40+S60</f>
        <v>170057</v>
      </c>
      <c r="T39" s="2">
        <f>+S40+T60</f>
        <v>170057</v>
      </c>
      <c r="U39" s="2">
        <f>+T40+U60</f>
        <v>170057</v>
      </c>
      <c r="V39" s="2">
        <f>+S39</f>
        <v>170057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-8502521</v>
      </c>
      <c r="D40" s="43">
        <f t="shared" ref="D40:AA40" si="4">+D38+D39</f>
        <v>0</v>
      </c>
      <c r="E40" s="44">
        <f t="shared" si="4"/>
        <v>-56954972</v>
      </c>
      <c r="F40" s="45">
        <f t="shared" si="4"/>
        <v>-56954972</v>
      </c>
      <c r="G40" s="45">
        <f t="shared" si="4"/>
        <v>-837658</v>
      </c>
      <c r="H40" s="45">
        <f t="shared" si="4"/>
        <v>-1557071</v>
      </c>
      <c r="I40" s="45">
        <f t="shared" si="4"/>
        <v>-1317540</v>
      </c>
      <c r="J40" s="45">
        <f>+I40</f>
        <v>-1317540</v>
      </c>
      <c r="K40" s="45">
        <f t="shared" si="4"/>
        <v>914294</v>
      </c>
      <c r="L40" s="45">
        <f t="shared" si="4"/>
        <v>1013059</v>
      </c>
      <c r="M40" s="45">
        <f t="shared" si="4"/>
        <v>170057</v>
      </c>
      <c r="N40" s="45">
        <f>+M40</f>
        <v>170057</v>
      </c>
      <c r="O40" s="45">
        <f t="shared" si="4"/>
        <v>170057</v>
      </c>
      <c r="P40" s="45">
        <f t="shared" si="4"/>
        <v>170057</v>
      </c>
      <c r="Q40" s="45">
        <f t="shared" si="4"/>
        <v>170057</v>
      </c>
      <c r="R40" s="45">
        <f>+Q40</f>
        <v>170057</v>
      </c>
      <c r="S40" s="45">
        <f t="shared" si="4"/>
        <v>170057</v>
      </c>
      <c r="T40" s="45">
        <f t="shared" si="4"/>
        <v>170057</v>
      </c>
      <c r="U40" s="45">
        <f t="shared" si="4"/>
        <v>170057</v>
      </c>
      <c r="V40" s="45">
        <f>+U40</f>
        <v>170057</v>
      </c>
      <c r="W40" s="45">
        <f>+V40</f>
        <v>170057</v>
      </c>
      <c r="X40" s="45">
        <f t="shared" si="4"/>
        <v>-28477488</v>
      </c>
      <c r="Y40" s="45">
        <f t="shared" si="4"/>
        <v>28647545</v>
      </c>
      <c r="Z40" s="46">
        <f>+IF(X40&lt;&gt;0,+(Y40/X40)*100,0)</f>
        <v>-100.59716292392082</v>
      </c>
      <c r="AA40" s="47">
        <f t="shared" si="4"/>
        <v>-56954972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-24265265</v>
      </c>
      <c r="D14" s="18"/>
      <c r="E14" s="19">
        <v>-25000000</v>
      </c>
      <c r="F14" s="20">
        <v>-25000000</v>
      </c>
      <c r="G14" s="20">
        <v>-5758389</v>
      </c>
      <c r="H14" s="20"/>
      <c r="I14" s="20">
        <v>-487053</v>
      </c>
      <c r="J14" s="20">
        <v>-6245442</v>
      </c>
      <c r="K14" s="20"/>
      <c r="L14" s="20">
        <v>-423223</v>
      </c>
      <c r="M14" s="20">
        <v>-2458098</v>
      </c>
      <c r="N14" s="20">
        <v>-2881321</v>
      </c>
      <c r="O14" s="20"/>
      <c r="P14" s="20"/>
      <c r="Q14" s="20"/>
      <c r="R14" s="20"/>
      <c r="S14" s="20"/>
      <c r="T14" s="20"/>
      <c r="U14" s="20"/>
      <c r="V14" s="20"/>
      <c r="W14" s="20">
        <v>-9126763</v>
      </c>
      <c r="X14" s="20">
        <v>-12499998</v>
      </c>
      <c r="Y14" s="20">
        <v>3373235</v>
      </c>
      <c r="Z14" s="21">
        <v>-26.985884317741494</v>
      </c>
      <c r="AA14" s="22">
        <v>-25000000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-24265265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-5758389</v>
      </c>
      <c r="H17" s="28">
        <f t="shared" si="0"/>
        <v>0</v>
      </c>
      <c r="I17" s="28">
        <f t="shared" si="0"/>
        <v>-487053</v>
      </c>
      <c r="J17" s="28">
        <f t="shared" si="0"/>
        <v>-6245442</v>
      </c>
      <c r="K17" s="28">
        <f t="shared" si="0"/>
        <v>0</v>
      </c>
      <c r="L17" s="28">
        <f t="shared" si="0"/>
        <v>-423223</v>
      </c>
      <c r="M17" s="28">
        <f t="shared" si="0"/>
        <v>-2458098</v>
      </c>
      <c r="N17" s="28">
        <f t="shared" si="0"/>
        <v>-2881321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-9126763</v>
      </c>
      <c r="X17" s="28">
        <f t="shared" si="0"/>
        <v>-12499998</v>
      </c>
      <c r="Y17" s="28">
        <f t="shared" si="0"/>
        <v>3373235</v>
      </c>
      <c r="Z17" s="29">
        <f>+IF(X17&lt;&gt;0,+(Y17/X17)*100,0)</f>
        <v>-26.985884317741494</v>
      </c>
      <c r="AA17" s="30">
        <f>SUM(AA6:AA16)</f>
        <v>-25000000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36523</v>
      </c>
      <c r="D33" s="18"/>
      <c r="E33" s="19">
        <v>23158</v>
      </c>
      <c r="F33" s="20">
        <v>23158</v>
      </c>
      <c r="G33" s="20">
        <v>2327</v>
      </c>
      <c r="H33" s="36">
        <v>2327</v>
      </c>
      <c r="I33" s="36">
        <v>2715</v>
      </c>
      <c r="J33" s="36">
        <v>7369</v>
      </c>
      <c r="K33" s="20">
        <v>776</v>
      </c>
      <c r="L33" s="20"/>
      <c r="M33" s="20"/>
      <c r="N33" s="20">
        <v>776</v>
      </c>
      <c r="O33" s="36"/>
      <c r="P33" s="36"/>
      <c r="Q33" s="36"/>
      <c r="R33" s="20"/>
      <c r="S33" s="20"/>
      <c r="T33" s="20"/>
      <c r="U33" s="20"/>
      <c r="V33" s="36"/>
      <c r="W33" s="36">
        <v>8145</v>
      </c>
      <c r="X33" s="36">
        <v>11574</v>
      </c>
      <c r="Y33" s="20">
        <v>-3429</v>
      </c>
      <c r="Z33" s="21">
        <v>-29.626749611197511</v>
      </c>
      <c r="AA33" s="22">
        <v>23158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36523</v>
      </c>
      <c r="D36" s="26">
        <f>SUM(D31:D35)</f>
        <v>0</v>
      </c>
      <c r="E36" s="27">
        <f t="shared" si="2"/>
        <v>23158</v>
      </c>
      <c r="F36" s="28">
        <f t="shared" si="2"/>
        <v>23158</v>
      </c>
      <c r="G36" s="28">
        <f t="shared" si="2"/>
        <v>2327</v>
      </c>
      <c r="H36" s="28">
        <f t="shared" si="2"/>
        <v>2327</v>
      </c>
      <c r="I36" s="28">
        <f t="shared" si="2"/>
        <v>2715</v>
      </c>
      <c r="J36" s="28">
        <f t="shared" si="2"/>
        <v>7369</v>
      </c>
      <c r="K36" s="28">
        <f t="shared" si="2"/>
        <v>776</v>
      </c>
      <c r="L36" s="28">
        <f t="shared" si="2"/>
        <v>0</v>
      </c>
      <c r="M36" s="28">
        <f t="shared" si="2"/>
        <v>0</v>
      </c>
      <c r="N36" s="28">
        <f t="shared" si="2"/>
        <v>776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8145</v>
      </c>
      <c r="X36" s="28">
        <f t="shared" si="2"/>
        <v>11574</v>
      </c>
      <c r="Y36" s="28">
        <f t="shared" si="2"/>
        <v>-3429</v>
      </c>
      <c r="Z36" s="29">
        <f>+IF(X36&lt;&gt;0,+(Y36/X36)*100,0)</f>
        <v>-29.626749611197511</v>
      </c>
      <c r="AA36" s="30">
        <f>SUM(AA31:AA35)</f>
        <v>23158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-24228742</v>
      </c>
      <c r="D38" s="32">
        <f>+D17+D27+D36</f>
        <v>0</v>
      </c>
      <c r="E38" s="33">
        <f t="shared" si="3"/>
        <v>-24976842</v>
      </c>
      <c r="F38" s="2">
        <f t="shared" si="3"/>
        <v>-24976842</v>
      </c>
      <c r="G38" s="2">
        <f t="shared" si="3"/>
        <v>-5756062</v>
      </c>
      <c r="H38" s="2">
        <f t="shared" si="3"/>
        <v>2327</v>
      </c>
      <c r="I38" s="2">
        <f t="shared" si="3"/>
        <v>-484338</v>
      </c>
      <c r="J38" s="2">
        <f t="shared" si="3"/>
        <v>-6238073</v>
      </c>
      <c r="K38" s="2">
        <f t="shared" si="3"/>
        <v>776</v>
      </c>
      <c r="L38" s="2">
        <f t="shared" si="3"/>
        <v>-423223</v>
      </c>
      <c r="M38" s="2">
        <f t="shared" si="3"/>
        <v>-2458098</v>
      </c>
      <c r="N38" s="2">
        <f t="shared" si="3"/>
        <v>-2880545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-9118618</v>
      </c>
      <c r="X38" s="2">
        <f t="shared" si="3"/>
        <v>-12488424</v>
      </c>
      <c r="Y38" s="2">
        <f t="shared" si="3"/>
        <v>3369806</v>
      </c>
      <c r="Z38" s="34">
        <f>+IF(X38&lt;&gt;0,+(Y38/X38)*100,0)</f>
        <v>-26.983436821171352</v>
      </c>
      <c r="AA38" s="35">
        <f>+AA17+AA27+AA36</f>
        <v>-24976842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-5756062</v>
      </c>
      <c r="I39" s="2">
        <f>+H40+I60</f>
        <v>-5753735</v>
      </c>
      <c r="J39" s="2">
        <f>+G39</f>
        <v>0</v>
      </c>
      <c r="K39" s="2">
        <f>+I40+K60</f>
        <v>-6238073</v>
      </c>
      <c r="L39" s="2">
        <f>+K40+L60</f>
        <v>-6237297</v>
      </c>
      <c r="M39" s="2">
        <f>+L40+M60</f>
        <v>-6660520</v>
      </c>
      <c r="N39" s="2">
        <f>+K39</f>
        <v>-6238073</v>
      </c>
      <c r="O39" s="2">
        <f>+M40+O60</f>
        <v>-9118618</v>
      </c>
      <c r="P39" s="2">
        <f>+O40+P60</f>
        <v>-9118618</v>
      </c>
      <c r="Q39" s="2">
        <f>+P40+Q60</f>
        <v>-9118618</v>
      </c>
      <c r="R39" s="2">
        <f>+O39</f>
        <v>-9118618</v>
      </c>
      <c r="S39" s="2">
        <f>+Q40+S60</f>
        <v>-9118618</v>
      </c>
      <c r="T39" s="2">
        <f>+S40+T60</f>
        <v>-9118618</v>
      </c>
      <c r="U39" s="2">
        <f>+T40+U60</f>
        <v>-9118618</v>
      </c>
      <c r="V39" s="2">
        <f>+S39</f>
        <v>-9118618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-24228742</v>
      </c>
      <c r="D40" s="43">
        <f t="shared" ref="D40:AA40" si="4">+D38+D39</f>
        <v>0</v>
      </c>
      <c r="E40" s="44">
        <f t="shared" si="4"/>
        <v>-24976842</v>
      </c>
      <c r="F40" s="45">
        <f t="shared" si="4"/>
        <v>-24976842</v>
      </c>
      <c r="G40" s="45">
        <f t="shared" si="4"/>
        <v>-5756062</v>
      </c>
      <c r="H40" s="45">
        <f t="shared" si="4"/>
        <v>-5753735</v>
      </c>
      <c r="I40" s="45">
        <f t="shared" si="4"/>
        <v>-6238073</v>
      </c>
      <c r="J40" s="45">
        <f>+I40</f>
        <v>-6238073</v>
      </c>
      <c r="K40" s="45">
        <f t="shared" si="4"/>
        <v>-6237297</v>
      </c>
      <c r="L40" s="45">
        <f t="shared" si="4"/>
        <v>-6660520</v>
      </c>
      <c r="M40" s="45">
        <f t="shared" si="4"/>
        <v>-9118618</v>
      </c>
      <c r="N40" s="45">
        <f>+M40</f>
        <v>-9118618</v>
      </c>
      <c r="O40" s="45">
        <f t="shared" si="4"/>
        <v>-9118618</v>
      </c>
      <c r="P40" s="45">
        <f t="shared" si="4"/>
        <v>-9118618</v>
      </c>
      <c r="Q40" s="45">
        <f t="shared" si="4"/>
        <v>-9118618</v>
      </c>
      <c r="R40" s="45">
        <f>+Q40</f>
        <v>-9118618</v>
      </c>
      <c r="S40" s="45">
        <f t="shared" si="4"/>
        <v>-9118618</v>
      </c>
      <c r="T40" s="45">
        <f t="shared" si="4"/>
        <v>-9118618</v>
      </c>
      <c r="U40" s="45">
        <f t="shared" si="4"/>
        <v>-9118618</v>
      </c>
      <c r="V40" s="45">
        <f>+U40</f>
        <v>-9118618</v>
      </c>
      <c r="W40" s="45">
        <f>+V40</f>
        <v>-9118618</v>
      </c>
      <c r="X40" s="45">
        <f t="shared" si="4"/>
        <v>-12488424</v>
      </c>
      <c r="Y40" s="45">
        <f t="shared" si="4"/>
        <v>3369806</v>
      </c>
      <c r="Z40" s="46">
        <f>+IF(X40&lt;&gt;0,+(Y40/X40)*100,0)</f>
        <v>-26.983436821171352</v>
      </c>
      <c r="AA40" s="47">
        <f t="shared" si="4"/>
        <v>-24976842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116924906</v>
      </c>
      <c r="D7" s="18"/>
      <c r="E7" s="19">
        <v>139255846</v>
      </c>
      <c r="F7" s="20">
        <v>139255846</v>
      </c>
      <c r="G7" s="20">
        <v>10458729</v>
      </c>
      <c r="H7" s="20">
        <v>11968180</v>
      </c>
      <c r="I7" s="20">
        <v>12804704</v>
      </c>
      <c r="J7" s="20">
        <v>35231613</v>
      </c>
      <c r="K7" s="20">
        <v>12838778</v>
      </c>
      <c r="L7" s="20">
        <v>9678117</v>
      </c>
      <c r="M7" s="20">
        <v>10898038</v>
      </c>
      <c r="N7" s="20">
        <v>33414933</v>
      </c>
      <c r="O7" s="20"/>
      <c r="P7" s="20"/>
      <c r="Q7" s="20"/>
      <c r="R7" s="20"/>
      <c r="S7" s="20"/>
      <c r="T7" s="20"/>
      <c r="U7" s="20"/>
      <c r="V7" s="20"/>
      <c r="W7" s="20">
        <v>68646546</v>
      </c>
      <c r="X7" s="20">
        <v>69627924</v>
      </c>
      <c r="Y7" s="20">
        <v>-981378</v>
      </c>
      <c r="Z7" s="21">
        <v>-1.4094603768453589</v>
      </c>
      <c r="AA7" s="22">
        <v>139255846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6897082</v>
      </c>
      <c r="D10" s="18"/>
      <c r="E10" s="19">
        <v>15000000</v>
      </c>
      <c r="F10" s="20">
        <v>15000000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7500000</v>
      </c>
      <c r="Y10" s="20">
        <v>-5500000</v>
      </c>
      <c r="Z10" s="21">
        <v>-73.333333333333329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>
        <v>1722682</v>
      </c>
      <c r="D11" s="18"/>
      <c r="E11" s="19">
        <v>6168044</v>
      </c>
      <c r="F11" s="20">
        <v>6168044</v>
      </c>
      <c r="G11" s="20">
        <v>108689</v>
      </c>
      <c r="H11" s="20">
        <v>115030</v>
      </c>
      <c r="I11" s="20">
        <v>182972</v>
      </c>
      <c r="J11" s="20">
        <v>406691</v>
      </c>
      <c r="K11" s="20">
        <v>577935</v>
      </c>
      <c r="L11" s="20">
        <v>96264</v>
      </c>
      <c r="M11" s="20">
        <v>87608</v>
      </c>
      <c r="N11" s="20">
        <v>761807</v>
      </c>
      <c r="O11" s="20"/>
      <c r="P11" s="20"/>
      <c r="Q11" s="20"/>
      <c r="R11" s="20"/>
      <c r="S11" s="20"/>
      <c r="T11" s="20"/>
      <c r="U11" s="20"/>
      <c r="V11" s="20"/>
      <c r="W11" s="20">
        <v>1168498</v>
      </c>
      <c r="X11" s="20">
        <v>3084024</v>
      </c>
      <c r="Y11" s="20">
        <v>-1915526</v>
      </c>
      <c r="Z11" s="21">
        <v>-62.111254646526746</v>
      </c>
      <c r="AA11" s="22">
        <v>6168044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-174534730</v>
      </c>
      <c r="D14" s="18"/>
      <c r="E14" s="19">
        <v>-104719162</v>
      </c>
      <c r="F14" s="20">
        <v>-104719162</v>
      </c>
      <c r="G14" s="20">
        <v>-9063599</v>
      </c>
      <c r="H14" s="20">
        <v>-1232348</v>
      </c>
      <c r="I14" s="20">
        <v>-768482</v>
      </c>
      <c r="J14" s="20">
        <v>-11064429</v>
      </c>
      <c r="K14" s="20">
        <v>-1042557</v>
      </c>
      <c r="L14" s="20">
        <v>-390494</v>
      </c>
      <c r="M14" s="20">
        <v>-494822</v>
      </c>
      <c r="N14" s="20">
        <v>-1927873</v>
      </c>
      <c r="O14" s="20"/>
      <c r="P14" s="20"/>
      <c r="Q14" s="20"/>
      <c r="R14" s="20"/>
      <c r="S14" s="20"/>
      <c r="T14" s="20"/>
      <c r="U14" s="20"/>
      <c r="V14" s="20"/>
      <c r="W14" s="20">
        <v>-12992302</v>
      </c>
      <c r="X14" s="20">
        <v>-52359582</v>
      </c>
      <c r="Y14" s="20">
        <v>39367280</v>
      </c>
      <c r="Z14" s="21">
        <v>-75.18639090739876</v>
      </c>
      <c r="AA14" s="22">
        <v>-104719162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-48990060</v>
      </c>
      <c r="D17" s="26">
        <f>SUM(D6:D16)</f>
        <v>0</v>
      </c>
      <c r="E17" s="27">
        <f t="shared" si="0"/>
        <v>55704728</v>
      </c>
      <c r="F17" s="28">
        <f t="shared" si="0"/>
        <v>55704728</v>
      </c>
      <c r="G17" s="28">
        <f t="shared" si="0"/>
        <v>1503819</v>
      </c>
      <c r="H17" s="28">
        <f t="shared" si="0"/>
        <v>10850862</v>
      </c>
      <c r="I17" s="28">
        <f t="shared" si="0"/>
        <v>12219194</v>
      </c>
      <c r="J17" s="28">
        <f t="shared" si="0"/>
        <v>24573875</v>
      </c>
      <c r="K17" s="28">
        <f t="shared" si="0"/>
        <v>12374156</v>
      </c>
      <c r="L17" s="28">
        <f t="shared" si="0"/>
        <v>9383887</v>
      </c>
      <c r="M17" s="28">
        <f t="shared" si="0"/>
        <v>12490824</v>
      </c>
      <c r="N17" s="28">
        <f t="shared" si="0"/>
        <v>34248867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58822742</v>
      </c>
      <c r="X17" s="28">
        <f t="shared" si="0"/>
        <v>27852366</v>
      </c>
      <c r="Y17" s="28">
        <f t="shared" si="0"/>
        <v>30970376</v>
      </c>
      <c r="Z17" s="29">
        <f>+IF(X17&lt;&gt;0,+(Y17/X17)*100,0)</f>
        <v>111.19477605600903</v>
      </c>
      <c r="AA17" s="30">
        <f>SUM(AA6:AA16)</f>
        <v>55704728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-9229610</v>
      </c>
      <c r="D26" s="18"/>
      <c r="E26" s="19">
        <v>-12000000</v>
      </c>
      <c r="F26" s="20">
        <v>-12000000</v>
      </c>
      <c r="G26" s="20"/>
      <c r="H26" s="20"/>
      <c r="I26" s="20"/>
      <c r="J26" s="20"/>
      <c r="K26" s="20"/>
      <c r="L26" s="20"/>
      <c r="M26" s="20">
        <v>-4252500</v>
      </c>
      <c r="N26" s="20">
        <v>-4252500</v>
      </c>
      <c r="O26" s="20"/>
      <c r="P26" s="20"/>
      <c r="Q26" s="20"/>
      <c r="R26" s="20"/>
      <c r="S26" s="20"/>
      <c r="T26" s="20"/>
      <c r="U26" s="20"/>
      <c r="V26" s="20"/>
      <c r="W26" s="20">
        <v>-4252500</v>
      </c>
      <c r="X26" s="20">
        <v>-6000000</v>
      </c>
      <c r="Y26" s="20">
        <v>1747500</v>
      </c>
      <c r="Z26" s="21">
        <v>-29.125</v>
      </c>
      <c r="AA26" s="22">
        <v>-12000000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-9229610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-4252500</v>
      </c>
      <c r="N27" s="28">
        <f t="shared" si="1"/>
        <v>-4252500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-4252500</v>
      </c>
      <c r="X27" s="28">
        <f t="shared" si="1"/>
        <v>-6000000</v>
      </c>
      <c r="Y27" s="28">
        <f t="shared" si="1"/>
        <v>1747500</v>
      </c>
      <c r="Z27" s="29">
        <f>+IF(X27&lt;&gt;0,+(Y27/X27)*100,0)</f>
        <v>-29.125</v>
      </c>
      <c r="AA27" s="30">
        <f>SUM(AA21:AA26)</f>
        <v>-12000000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-58219670</v>
      </c>
      <c r="D38" s="32">
        <f>+D17+D27+D36</f>
        <v>0</v>
      </c>
      <c r="E38" s="33">
        <f t="shared" si="3"/>
        <v>43704728</v>
      </c>
      <c r="F38" s="2">
        <f t="shared" si="3"/>
        <v>43704728</v>
      </c>
      <c r="G38" s="2">
        <f t="shared" si="3"/>
        <v>1503819</v>
      </c>
      <c r="H38" s="2">
        <f t="shared" si="3"/>
        <v>10850862</v>
      </c>
      <c r="I38" s="2">
        <f t="shared" si="3"/>
        <v>12219194</v>
      </c>
      <c r="J38" s="2">
        <f t="shared" si="3"/>
        <v>24573875</v>
      </c>
      <c r="K38" s="2">
        <f t="shared" si="3"/>
        <v>12374156</v>
      </c>
      <c r="L38" s="2">
        <f t="shared" si="3"/>
        <v>9383887</v>
      </c>
      <c r="M38" s="2">
        <f t="shared" si="3"/>
        <v>8238324</v>
      </c>
      <c r="N38" s="2">
        <f t="shared" si="3"/>
        <v>29996367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54570242</v>
      </c>
      <c r="X38" s="2">
        <f t="shared" si="3"/>
        <v>21852366</v>
      </c>
      <c r="Y38" s="2">
        <f t="shared" si="3"/>
        <v>32717876</v>
      </c>
      <c r="Z38" s="34">
        <f>+IF(X38&lt;&gt;0,+(Y38/X38)*100,0)</f>
        <v>149.72235043107003</v>
      </c>
      <c r="AA38" s="35">
        <f>+AA17+AA27+AA36</f>
        <v>43704728</v>
      </c>
    </row>
    <row r="39" spans="1:27" x14ac:dyDescent="0.25">
      <c r="A39" s="23" t="s">
        <v>60</v>
      </c>
      <c r="B39" s="17"/>
      <c r="C39" s="32">
        <v>167694820</v>
      </c>
      <c r="D39" s="32"/>
      <c r="E39" s="33"/>
      <c r="F39" s="2"/>
      <c r="G39" s="2">
        <v>233781788</v>
      </c>
      <c r="H39" s="2">
        <f>+G40+H60</f>
        <v>241601607</v>
      </c>
      <c r="I39" s="2">
        <f>+H40+I60</f>
        <v>252452469</v>
      </c>
      <c r="J39" s="2">
        <f>+G39</f>
        <v>233781788</v>
      </c>
      <c r="K39" s="2">
        <f>+I40+K60</f>
        <v>264671663</v>
      </c>
      <c r="L39" s="2">
        <f>+K40+L60</f>
        <v>277045819</v>
      </c>
      <c r="M39" s="2">
        <f>+L40+M60</f>
        <v>286429706</v>
      </c>
      <c r="N39" s="2">
        <f>+K39</f>
        <v>264671663</v>
      </c>
      <c r="O39" s="2">
        <f>+M40+O60</f>
        <v>294668030</v>
      </c>
      <c r="P39" s="2">
        <f>+O40+P60</f>
        <v>294668030</v>
      </c>
      <c r="Q39" s="2">
        <f>+P40+Q60</f>
        <v>294668030</v>
      </c>
      <c r="R39" s="2">
        <f>+O39</f>
        <v>294668030</v>
      </c>
      <c r="S39" s="2">
        <f>+Q40+S60</f>
        <v>294668030</v>
      </c>
      <c r="T39" s="2">
        <f>+S40+T60</f>
        <v>294668030</v>
      </c>
      <c r="U39" s="2">
        <f>+T40+U60</f>
        <v>294668030</v>
      </c>
      <c r="V39" s="2">
        <f>+S39</f>
        <v>294668030</v>
      </c>
      <c r="W39" s="2">
        <f>+G39</f>
        <v>233781788</v>
      </c>
      <c r="X39" s="2"/>
      <c r="Y39" s="2">
        <f>+W39-X39</f>
        <v>233781788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109475150</v>
      </c>
      <c r="D40" s="43">
        <f t="shared" ref="D40:AA40" si="4">+D38+D39</f>
        <v>0</v>
      </c>
      <c r="E40" s="44">
        <f t="shared" si="4"/>
        <v>43704728</v>
      </c>
      <c r="F40" s="45">
        <f t="shared" si="4"/>
        <v>43704728</v>
      </c>
      <c r="G40" s="45">
        <f t="shared" si="4"/>
        <v>235285607</v>
      </c>
      <c r="H40" s="45">
        <f t="shared" si="4"/>
        <v>252452469</v>
      </c>
      <c r="I40" s="45">
        <f t="shared" si="4"/>
        <v>264671663</v>
      </c>
      <c r="J40" s="45">
        <f>+I40</f>
        <v>264671663</v>
      </c>
      <c r="K40" s="45">
        <f t="shared" si="4"/>
        <v>277045819</v>
      </c>
      <c r="L40" s="45">
        <f t="shared" si="4"/>
        <v>286429706</v>
      </c>
      <c r="M40" s="45">
        <f t="shared" si="4"/>
        <v>294668030</v>
      </c>
      <c r="N40" s="45">
        <f>+M40</f>
        <v>294668030</v>
      </c>
      <c r="O40" s="45">
        <f t="shared" si="4"/>
        <v>294668030</v>
      </c>
      <c r="P40" s="45">
        <f t="shared" si="4"/>
        <v>294668030</v>
      </c>
      <c r="Q40" s="45">
        <f t="shared" si="4"/>
        <v>294668030</v>
      </c>
      <c r="R40" s="45">
        <f>+Q40</f>
        <v>294668030</v>
      </c>
      <c r="S40" s="45">
        <f t="shared" si="4"/>
        <v>294668030</v>
      </c>
      <c r="T40" s="45">
        <f t="shared" si="4"/>
        <v>294668030</v>
      </c>
      <c r="U40" s="45">
        <f t="shared" si="4"/>
        <v>294668030</v>
      </c>
      <c r="V40" s="45">
        <f>+U40</f>
        <v>294668030</v>
      </c>
      <c r="W40" s="45">
        <f>+V40</f>
        <v>294668030</v>
      </c>
      <c r="X40" s="45">
        <f t="shared" si="4"/>
        <v>21852366</v>
      </c>
      <c r="Y40" s="45">
        <f t="shared" si="4"/>
        <v>266499664</v>
      </c>
      <c r="Z40" s="46">
        <f>+IF(X40&lt;&gt;0,+(Y40/X40)*100,0)</f>
        <v>1219.5460390879414</v>
      </c>
      <c r="AA40" s="47">
        <f t="shared" si="4"/>
        <v>43704728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233781788</v>
      </c>
      <c r="H60">
        <v>6316000</v>
      </c>
      <c r="J60">
        <v>233781788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1016852549</v>
      </c>
      <c r="D7" s="18"/>
      <c r="E7" s="19">
        <v>1590319342</v>
      </c>
      <c r="F7" s="20">
        <v>1590319342</v>
      </c>
      <c r="G7" s="20">
        <v>97767185</v>
      </c>
      <c r="H7" s="20">
        <v>110397503</v>
      </c>
      <c r="I7" s="20">
        <v>102701846</v>
      </c>
      <c r="J7" s="20">
        <v>310866534</v>
      </c>
      <c r="K7" s="20">
        <v>144655500</v>
      </c>
      <c r="L7" s="20">
        <v>119204799</v>
      </c>
      <c r="M7" s="20">
        <v>100586547</v>
      </c>
      <c r="N7" s="20">
        <v>364446846</v>
      </c>
      <c r="O7" s="20"/>
      <c r="P7" s="20"/>
      <c r="Q7" s="20"/>
      <c r="R7" s="20"/>
      <c r="S7" s="20"/>
      <c r="T7" s="20"/>
      <c r="U7" s="20"/>
      <c r="V7" s="20"/>
      <c r="W7" s="20">
        <v>675313380</v>
      </c>
      <c r="X7" s="20">
        <v>793707017</v>
      </c>
      <c r="Y7" s="20">
        <v>-118393637</v>
      </c>
      <c r="Z7" s="21">
        <v>-14.916541553014895</v>
      </c>
      <c r="AA7" s="22">
        <v>1590319342</v>
      </c>
    </row>
    <row r="8" spans="1:27" x14ac:dyDescent="0.25">
      <c r="A8" s="23" t="s">
        <v>36</v>
      </c>
      <c r="B8" s="17" t="s">
        <v>32</v>
      </c>
      <c r="C8" s="18">
        <v>3903006</v>
      </c>
      <c r="D8" s="18"/>
      <c r="E8" s="19">
        <v>19555009</v>
      </c>
      <c r="F8" s="20">
        <v>19555009</v>
      </c>
      <c r="G8" s="20">
        <v>9350550</v>
      </c>
      <c r="H8" s="20">
        <v>11025681</v>
      </c>
      <c r="I8" s="20">
        <v>13066320</v>
      </c>
      <c r="J8" s="20">
        <v>33442551</v>
      </c>
      <c r="K8" s="20">
        <v>8816211</v>
      </c>
      <c r="L8" s="20">
        <v>10987198</v>
      </c>
      <c r="M8" s="20">
        <v>7247327</v>
      </c>
      <c r="N8" s="20">
        <v>27050736</v>
      </c>
      <c r="O8" s="20"/>
      <c r="P8" s="20"/>
      <c r="Q8" s="20"/>
      <c r="R8" s="20"/>
      <c r="S8" s="20"/>
      <c r="T8" s="20"/>
      <c r="U8" s="20"/>
      <c r="V8" s="20"/>
      <c r="W8" s="20">
        <v>60493287</v>
      </c>
      <c r="X8" s="20">
        <v>9777492</v>
      </c>
      <c r="Y8" s="20">
        <v>50715795</v>
      </c>
      <c r="Z8" s="21">
        <v>518.69942721507721</v>
      </c>
      <c r="AA8" s="22">
        <v>19555009</v>
      </c>
    </row>
    <row r="9" spans="1:27" x14ac:dyDescent="0.25">
      <c r="A9" s="23" t="s">
        <v>37</v>
      </c>
      <c r="B9" s="17" t="s">
        <v>6</v>
      </c>
      <c r="C9" s="18">
        <v>119440685</v>
      </c>
      <c r="D9" s="18"/>
      <c r="E9" s="19">
        <v>126242241</v>
      </c>
      <c r="F9" s="20">
        <v>126242241</v>
      </c>
      <c r="G9" s="20">
        <v>61396660</v>
      </c>
      <c r="H9" s="20">
        <v>-30623</v>
      </c>
      <c r="I9" s="20">
        <v>-34085</v>
      </c>
      <c r="J9" s="20">
        <v>61331952</v>
      </c>
      <c r="K9" s="20">
        <v>-26636</v>
      </c>
      <c r="L9" s="20">
        <v>-19000</v>
      </c>
      <c r="M9" s="20">
        <v>21196039</v>
      </c>
      <c r="N9" s="20">
        <v>21150403</v>
      </c>
      <c r="O9" s="20"/>
      <c r="P9" s="20"/>
      <c r="Q9" s="20"/>
      <c r="R9" s="20"/>
      <c r="S9" s="20"/>
      <c r="T9" s="20"/>
      <c r="U9" s="20"/>
      <c r="V9" s="20"/>
      <c r="W9" s="20">
        <v>82482355</v>
      </c>
      <c r="X9" s="20">
        <v>63121122</v>
      </c>
      <c r="Y9" s="20">
        <v>19361233</v>
      </c>
      <c r="Z9" s="21">
        <v>30.673144561657189</v>
      </c>
      <c r="AA9" s="22">
        <v>126242241</v>
      </c>
    </row>
    <row r="10" spans="1:27" x14ac:dyDescent="0.25">
      <c r="A10" s="23" t="s">
        <v>38</v>
      </c>
      <c r="B10" s="17" t="s">
        <v>6</v>
      </c>
      <c r="C10" s="18">
        <v>90520082</v>
      </c>
      <c r="D10" s="18"/>
      <c r="E10" s="19">
        <v>103401747</v>
      </c>
      <c r="F10" s="20">
        <v>103401747</v>
      </c>
      <c r="G10" s="20">
        <v>24975000</v>
      </c>
      <c r="H10" s="20">
        <v>1350000</v>
      </c>
      <c r="I10" s="20"/>
      <c r="J10" s="20">
        <v>26325000</v>
      </c>
      <c r="K10" s="20">
        <v>10900000</v>
      </c>
      <c r="L10" s="20">
        <v>4527000</v>
      </c>
      <c r="M10" s="20">
        <v>4811000</v>
      </c>
      <c r="N10" s="20">
        <v>20238000</v>
      </c>
      <c r="O10" s="20"/>
      <c r="P10" s="20"/>
      <c r="Q10" s="20"/>
      <c r="R10" s="20"/>
      <c r="S10" s="20"/>
      <c r="T10" s="20"/>
      <c r="U10" s="20"/>
      <c r="V10" s="20"/>
      <c r="W10" s="20">
        <v>46563000</v>
      </c>
      <c r="X10" s="20">
        <v>51700872</v>
      </c>
      <c r="Y10" s="20">
        <v>-5137872</v>
      </c>
      <c r="Z10" s="21">
        <v>-9.9376892521271198</v>
      </c>
      <c r="AA10" s="22">
        <v>103401747</v>
      </c>
    </row>
    <row r="11" spans="1:27" x14ac:dyDescent="0.25">
      <c r="A11" s="23" t="s">
        <v>39</v>
      </c>
      <c r="B11" s="17" t="s">
        <v>32</v>
      </c>
      <c r="C11" s="18">
        <v>4231636</v>
      </c>
      <c r="D11" s="18"/>
      <c r="E11" s="19">
        <v>32521276</v>
      </c>
      <c r="F11" s="20">
        <v>32521276</v>
      </c>
      <c r="G11" s="20">
        <v>160322</v>
      </c>
      <c r="H11" s="20">
        <v>168044</v>
      </c>
      <c r="I11" s="20">
        <v>253830</v>
      </c>
      <c r="J11" s="20">
        <v>582196</v>
      </c>
      <c r="K11" s="20">
        <v>828660</v>
      </c>
      <c r="L11" s="20">
        <v>241704</v>
      </c>
      <c r="M11" s="20">
        <v>160593</v>
      </c>
      <c r="N11" s="20">
        <v>1230957</v>
      </c>
      <c r="O11" s="20"/>
      <c r="P11" s="20"/>
      <c r="Q11" s="20"/>
      <c r="R11" s="20"/>
      <c r="S11" s="20"/>
      <c r="T11" s="20"/>
      <c r="U11" s="20"/>
      <c r="V11" s="20"/>
      <c r="W11" s="20">
        <v>1813153</v>
      </c>
      <c r="X11" s="20">
        <v>16091641</v>
      </c>
      <c r="Y11" s="20">
        <v>-14278488</v>
      </c>
      <c r="Z11" s="21">
        <v>-88.732330033959869</v>
      </c>
      <c r="AA11" s="22">
        <v>32521276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-2344905495</v>
      </c>
      <c r="D14" s="18"/>
      <c r="E14" s="19">
        <v>-2888924439</v>
      </c>
      <c r="F14" s="20">
        <v>-2888924439</v>
      </c>
      <c r="G14" s="20">
        <v>-165550609</v>
      </c>
      <c r="H14" s="20">
        <v>-255999028</v>
      </c>
      <c r="I14" s="20">
        <v>-175809176</v>
      </c>
      <c r="J14" s="20">
        <v>-597358813</v>
      </c>
      <c r="K14" s="20">
        <v>-197255480</v>
      </c>
      <c r="L14" s="20">
        <v>-102715416</v>
      </c>
      <c r="M14" s="20">
        <v>-208905585</v>
      </c>
      <c r="N14" s="20">
        <v>-508876481</v>
      </c>
      <c r="O14" s="20"/>
      <c r="P14" s="20"/>
      <c r="Q14" s="20"/>
      <c r="R14" s="20"/>
      <c r="S14" s="20"/>
      <c r="T14" s="20"/>
      <c r="U14" s="20"/>
      <c r="V14" s="20"/>
      <c r="W14" s="20">
        <v>-1106235294</v>
      </c>
      <c r="X14" s="20">
        <v>-1471321345</v>
      </c>
      <c r="Y14" s="20">
        <v>365086051</v>
      </c>
      <c r="Z14" s="21">
        <v>-24.813481585152967</v>
      </c>
      <c r="AA14" s="22">
        <v>-2888924439</v>
      </c>
    </row>
    <row r="15" spans="1:27" x14ac:dyDescent="0.25">
      <c r="A15" s="23" t="s">
        <v>43</v>
      </c>
      <c r="B15" s="17" t="s">
        <v>32</v>
      </c>
      <c r="C15" s="18">
        <v>-109855</v>
      </c>
      <c r="D15" s="18"/>
      <c r="E15" s="19">
        <v>-30579943</v>
      </c>
      <c r="F15" s="20">
        <v>-30579943</v>
      </c>
      <c r="G15" s="20">
        <v>-614</v>
      </c>
      <c r="H15" s="20">
        <v>-589</v>
      </c>
      <c r="I15" s="20">
        <v>-548</v>
      </c>
      <c r="J15" s="20">
        <v>-1751</v>
      </c>
      <c r="K15" s="20">
        <v>-540</v>
      </c>
      <c r="L15" s="20">
        <v>-499</v>
      </c>
      <c r="M15" s="20">
        <v>-6078</v>
      </c>
      <c r="N15" s="20">
        <v>-7117</v>
      </c>
      <c r="O15" s="20"/>
      <c r="P15" s="20"/>
      <c r="Q15" s="20"/>
      <c r="R15" s="20"/>
      <c r="S15" s="20"/>
      <c r="T15" s="20"/>
      <c r="U15" s="20"/>
      <c r="V15" s="20"/>
      <c r="W15" s="20">
        <v>-8868</v>
      </c>
      <c r="X15" s="20">
        <v>-15289968</v>
      </c>
      <c r="Y15" s="20">
        <v>15281100</v>
      </c>
      <c r="Z15" s="21">
        <v>-99.942001186660434</v>
      </c>
      <c r="AA15" s="22">
        <v>-30579943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-1110067392</v>
      </c>
      <c r="D17" s="26">
        <f>SUM(D6:D16)</f>
        <v>0</v>
      </c>
      <c r="E17" s="27">
        <f t="shared" si="0"/>
        <v>-1047464767</v>
      </c>
      <c r="F17" s="28">
        <f t="shared" si="0"/>
        <v>-1047464767</v>
      </c>
      <c r="G17" s="28">
        <f t="shared" si="0"/>
        <v>28098494</v>
      </c>
      <c r="H17" s="28">
        <f t="shared" si="0"/>
        <v>-133089012</v>
      </c>
      <c r="I17" s="28">
        <f t="shared" si="0"/>
        <v>-59821813</v>
      </c>
      <c r="J17" s="28">
        <f t="shared" si="0"/>
        <v>-164812331</v>
      </c>
      <c r="K17" s="28">
        <f t="shared" si="0"/>
        <v>-32082285</v>
      </c>
      <c r="L17" s="28">
        <f t="shared" si="0"/>
        <v>32225786</v>
      </c>
      <c r="M17" s="28">
        <f t="shared" si="0"/>
        <v>-74910157</v>
      </c>
      <c r="N17" s="28">
        <f t="shared" si="0"/>
        <v>-74766656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-239578987</v>
      </c>
      <c r="X17" s="28">
        <f t="shared" si="0"/>
        <v>-552213169</v>
      </c>
      <c r="Y17" s="28">
        <f t="shared" si="0"/>
        <v>312634182</v>
      </c>
      <c r="Z17" s="29">
        <f>+IF(X17&lt;&gt;0,+(Y17/X17)*100,0)</f>
        <v>-56.614763926428566</v>
      </c>
      <c r="AA17" s="30">
        <f>SUM(AA6:AA16)</f>
        <v>-1047464767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-96218142</v>
      </c>
      <c r="D26" s="18"/>
      <c r="E26" s="19">
        <v>-128825775</v>
      </c>
      <c r="F26" s="20">
        <v>-128825775</v>
      </c>
      <c r="G26" s="20">
        <v>-83127</v>
      </c>
      <c r="H26" s="20">
        <v>-4271816</v>
      </c>
      <c r="I26" s="20">
        <v>-1930489</v>
      </c>
      <c r="J26" s="20">
        <v>-6285432</v>
      </c>
      <c r="K26" s="20">
        <v>-4881062</v>
      </c>
      <c r="L26" s="20">
        <v>-14381214</v>
      </c>
      <c r="M26" s="20">
        <v>-13724853</v>
      </c>
      <c r="N26" s="20">
        <v>-32987129</v>
      </c>
      <c r="O26" s="20"/>
      <c r="P26" s="20"/>
      <c r="Q26" s="20"/>
      <c r="R26" s="20"/>
      <c r="S26" s="20"/>
      <c r="T26" s="20"/>
      <c r="U26" s="20"/>
      <c r="V26" s="20"/>
      <c r="W26" s="20">
        <v>-39272561</v>
      </c>
      <c r="X26" s="20">
        <v>-65246214</v>
      </c>
      <c r="Y26" s="20">
        <v>25973653</v>
      </c>
      <c r="Z26" s="21">
        <v>-39.808674569224813</v>
      </c>
      <c r="AA26" s="22">
        <v>-128825775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-96218142</v>
      </c>
      <c r="D27" s="26">
        <f>SUM(D21:D26)</f>
        <v>0</v>
      </c>
      <c r="E27" s="27">
        <f t="shared" si="1"/>
        <v>-128825775</v>
      </c>
      <c r="F27" s="28">
        <f t="shared" si="1"/>
        <v>-128825775</v>
      </c>
      <c r="G27" s="28">
        <f t="shared" si="1"/>
        <v>-83127</v>
      </c>
      <c r="H27" s="28">
        <f t="shared" si="1"/>
        <v>-4271816</v>
      </c>
      <c r="I27" s="28">
        <f t="shared" si="1"/>
        <v>-1930489</v>
      </c>
      <c r="J27" s="28">
        <f t="shared" si="1"/>
        <v>-6285432</v>
      </c>
      <c r="K27" s="28">
        <f t="shared" si="1"/>
        <v>-4881062</v>
      </c>
      <c r="L27" s="28">
        <f t="shared" si="1"/>
        <v>-14381214</v>
      </c>
      <c r="M27" s="28">
        <f t="shared" si="1"/>
        <v>-13724853</v>
      </c>
      <c r="N27" s="28">
        <f t="shared" si="1"/>
        <v>-32987129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-39272561</v>
      </c>
      <c r="X27" s="28">
        <f t="shared" si="1"/>
        <v>-65246214</v>
      </c>
      <c r="Y27" s="28">
        <f t="shared" si="1"/>
        <v>25973653</v>
      </c>
      <c r="Z27" s="29">
        <f>+IF(X27&lt;&gt;0,+(Y27/X27)*100,0)</f>
        <v>-39.808674569224813</v>
      </c>
      <c r="AA27" s="30">
        <f>SUM(AA21:AA26)</f>
        <v>-128825775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540649</v>
      </c>
      <c r="D33" s="18"/>
      <c r="E33" s="19">
        <v>72675</v>
      </c>
      <c r="F33" s="20">
        <v>72675</v>
      </c>
      <c r="G33" s="20">
        <v>65465</v>
      </c>
      <c r="H33" s="36">
        <v>1855</v>
      </c>
      <c r="I33" s="36">
        <v>-4174</v>
      </c>
      <c r="J33" s="36">
        <v>63146</v>
      </c>
      <c r="K33" s="20">
        <v>776</v>
      </c>
      <c r="L33" s="20">
        <v>550</v>
      </c>
      <c r="M33" s="20">
        <v>2100</v>
      </c>
      <c r="N33" s="20">
        <v>3426</v>
      </c>
      <c r="O33" s="36"/>
      <c r="P33" s="36"/>
      <c r="Q33" s="36"/>
      <c r="R33" s="20"/>
      <c r="S33" s="20"/>
      <c r="T33" s="20"/>
      <c r="U33" s="20"/>
      <c r="V33" s="36"/>
      <c r="W33" s="36">
        <v>66572</v>
      </c>
      <c r="X33" s="36">
        <v>36336</v>
      </c>
      <c r="Y33" s="20">
        <v>30236</v>
      </c>
      <c r="Z33" s="21">
        <v>83.212241303390584</v>
      </c>
      <c r="AA33" s="22">
        <v>72675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540649</v>
      </c>
      <c r="D36" s="26">
        <f>SUM(D31:D35)</f>
        <v>0</v>
      </c>
      <c r="E36" s="27">
        <f t="shared" si="2"/>
        <v>72675</v>
      </c>
      <c r="F36" s="28">
        <f t="shared" si="2"/>
        <v>72675</v>
      </c>
      <c r="G36" s="28">
        <f t="shared" si="2"/>
        <v>65465</v>
      </c>
      <c r="H36" s="28">
        <f t="shared" si="2"/>
        <v>1855</v>
      </c>
      <c r="I36" s="28">
        <f t="shared" si="2"/>
        <v>-4174</v>
      </c>
      <c r="J36" s="28">
        <f t="shared" si="2"/>
        <v>63146</v>
      </c>
      <c r="K36" s="28">
        <f t="shared" si="2"/>
        <v>776</v>
      </c>
      <c r="L36" s="28">
        <f t="shared" si="2"/>
        <v>550</v>
      </c>
      <c r="M36" s="28">
        <f t="shared" si="2"/>
        <v>2100</v>
      </c>
      <c r="N36" s="28">
        <f t="shared" si="2"/>
        <v>3426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66572</v>
      </c>
      <c r="X36" s="28">
        <f t="shared" si="2"/>
        <v>36336</v>
      </c>
      <c r="Y36" s="28">
        <f t="shared" si="2"/>
        <v>30236</v>
      </c>
      <c r="Z36" s="29">
        <f>+IF(X36&lt;&gt;0,+(Y36/X36)*100,0)</f>
        <v>83.212241303390584</v>
      </c>
      <c r="AA36" s="30">
        <f>SUM(AA31:AA35)</f>
        <v>72675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-1205744885</v>
      </c>
      <c r="D38" s="32">
        <f>+D17+D27+D36</f>
        <v>0</v>
      </c>
      <c r="E38" s="33">
        <f t="shared" si="3"/>
        <v>-1176217867</v>
      </c>
      <c r="F38" s="2">
        <f t="shared" si="3"/>
        <v>-1176217867</v>
      </c>
      <c r="G38" s="2">
        <f t="shared" si="3"/>
        <v>28080832</v>
      </c>
      <c r="H38" s="2">
        <f t="shared" si="3"/>
        <v>-137358973</v>
      </c>
      <c r="I38" s="2">
        <f t="shared" si="3"/>
        <v>-61756476</v>
      </c>
      <c r="J38" s="2">
        <f t="shared" si="3"/>
        <v>-171034617</v>
      </c>
      <c r="K38" s="2">
        <f t="shared" si="3"/>
        <v>-36962571</v>
      </c>
      <c r="L38" s="2">
        <f t="shared" si="3"/>
        <v>17845122</v>
      </c>
      <c r="M38" s="2">
        <f t="shared" si="3"/>
        <v>-88632910</v>
      </c>
      <c r="N38" s="2">
        <f t="shared" si="3"/>
        <v>-107750359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-278784976</v>
      </c>
      <c r="X38" s="2">
        <f t="shared" si="3"/>
        <v>-617423047</v>
      </c>
      <c r="Y38" s="2">
        <f t="shared" si="3"/>
        <v>338638071</v>
      </c>
      <c r="Z38" s="34">
        <f>+IF(X38&lt;&gt;0,+(Y38/X38)*100,0)</f>
        <v>-54.847008488816584</v>
      </c>
      <c r="AA38" s="35">
        <f>+AA17+AA27+AA36</f>
        <v>-1176217867</v>
      </c>
    </row>
    <row r="39" spans="1:27" x14ac:dyDescent="0.25">
      <c r="A39" s="23" t="s">
        <v>60</v>
      </c>
      <c r="B39" s="17"/>
      <c r="C39" s="32">
        <v>664612736</v>
      </c>
      <c r="D39" s="32"/>
      <c r="E39" s="33">
        <v>322930955</v>
      </c>
      <c r="F39" s="2">
        <v>322930955</v>
      </c>
      <c r="G39" s="2">
        <v>918635054</v>
      </c>
      <c r="H39" s="2">
        <f>+G40+H60</f>
        <v>953031886</v>
      </c>
      <c r="I39" s="2">
        <f>+H40+I60</f>
        <v>815672913</v>
      </c>
      <c r="J39" s="2">
        <f>+G39</f>
        <v>918635054</v>
      </c>
      <c r="K39" s="2">
        <f>+I40+K60</f>
        <v>753916437</v>
      </c>
      <c r="L39" s="2">
        <f>+K40+L60</f>
        <v>716953866</v>
      </c>
      <c r="M39" s="2">
        <f>+L40+M60</f>
        <v>734798988</v>
      </c>
      <c r="N39" s="2">
        <f>+K39</f>
        <v>753916437</v>
      </c>
      <c r="O39" s="2">
        <f>+M40+O60</f>
        <v>646166078</v>
      </c>
      <c r="P39" s="2">
        <f>+O40+P60</f>
        <v>646166078</v>
      </c>
      <c r="Q39" s="2">
        <f>+P40+Q60</f>
        <v>646166078</v>
      </c>
      <c r="R39" s="2">
        <f>+O39</f>
        <v>646166078</v>
      </c>
      <c r="S39" s="2">
        <f>+Q40+S60</f>
        <v>646166078</v>
      </c>
      <c r="T39" s="2">
        <f>+S40+T60</f>
        <v>646166078</v>
      </c>
      <c r="U39" s="2">
        <f>+T40+U60</f>
        <v>646166078</v>
      </c>
      <c r="V39" s="2">
        <f>+S39</f>
        <v>646166078</v>
      </c>
      <c r="W39" s="2">
        <f>+G39</f>
        <v>918635054</v>
      </c>
      <c r="X39" s="2">
        <v>322930955</v>
      </c>
      <c r="Y39" s="2">
        <f>+W39-X39</f>
        <v>595704099</v>
      </c>
      <c r="Z39" s="34">
        <f>+IF(X39&lt;&gt;0,+(Y39/X39)*100,0)</f>
        <v>184.46794578735879</v>
      </c>
      <c r="AA39" s="35">
        <v>322930955</v>
      </c>
    </row>
    <row r="40" spans="1:27" x14ac:dyDescent="0.25">
      <c r="A40" s="41" t="s">
        <v>62</v>
      </c>
      <c r="B40" s="42" t="s">
        <v>61</v>
      </c>
      <c r="C40" s="43">
        <f>+C38+C39</f>
        <v>-541132149</v>
      </c>
      <c r="D40" s="43">
        <f t="shared" ref="D40:AA40" si="4">+D38+D39</f>
        <v>0</v>
      </c>
      <c r="E40" s="44">
        <f t="shared" si="4"/>
        <v>-853286912</v>
      </c>
      <c r="F40" s="45">
        <f t="shared" si="4"/>
        <v>-853286912</v>
      </c>
      <c r="G40" s="45">
        <f t="shared" si="4"/>
        <v>946715886</v>
      </c>
      <c r="H40" s="45">
        <f t="shared" si="4"/>
        <v>815672913</v>
      </c>
      <c r="I40" s="45">
        <f t="shared" si="4"/>
        <v>753916437</v>
      </c>
      <c r="J40" s="45">
        <f>+I40</f>
        <v>753916437</v>
      </c>
      <c r="K40" s="45">
        <f t="shared" si="4"/>
        <v>716953866</v>
      </c>
      <c r="L40" s="45">
        <f t="shared" si="4"/>
        <v>734798988</v>
      </c>
      <c r="M40" s="45">
        <f t="shared" si="4"/>
        <v>646166078</v>
      </c>
      <c r="N40" s="45">
        <f>+M40</f>
        <v>646166078</v>
      </c>
      <c r="O40" s="45">
        <f t="shared" si="4"/>
        <v>646166078</v>
      </c>
      <c r="P40" s="45">
        <f t="shared" si="4"/>
        <v>646166078</v>
      </c>
      <c r="Q40" s="45">
        <f t="shared" si="4"/>
        <v>646166078</v>
      </c>
      <c r="R40" s="45">
        <f>+Q40</f>
        <v>646166078</v>
      </c>
      <c r="S40" s="45">
        <f t="shared" si="4"/>
        <v>646166078</v>
      </c>
      <c r="T40" s="45">
        <f t="shared" si="4"/>
        <v>646166078</v>
      </c>
      <c r="U40" s="45">
        <f t="shared" si="4"/>
        <v>646166078</v>
      </c>
      <c r="V40" s="45">
        <f>+U40</f>
        <v>646166078</v>
      </c>
      <c r="W40" s="45">
        <f>+V40</f>
        <v>646166078</v>
      </c>
      <c r="X40" s="45">
        <f t="shared" si="4"/>
        <v>-294492092</v>
      </c>
      <c r="Y40" s="45">
        <f t="shared" si="4"/>
        <v>934342170</v>
      </c>
      <c r="Z40" s="46">
        <f>+IF(X40&lt;&gt;0,+(Y40/X40)*100,0)</f>
        <v>-317.27241422835897</v>
      </c>
      <c r="AA40" s="47">
        <f t="shared" si="4"/>
        <v>-853286912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918635054</v>
      </c>
      <c r="H60">
        <v>6316000</v>
      </c>
      <c r="J60">
        <v>918635054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C51C37-3529-426E-975A-2095963BCE1C}"/>
</file>

<file path=customXml/itemProps2.xml><?xml version="1.0" encoding="utf-8"?>
<ds:datastoreItem xmlns:ds="http://schemas.openxmlformats.org/officeDocument/2006/customXml" ds:itemID="{ABB9EFA1-8F30-4A21-A27B-37ED47C29D91}"/>
</file>

<file path=customXml/itemProps3.xml><?xml version="1.0" encoding="utf-8"?>
<ds:datastoreItem xmlns:ds="http://schemas.openxmlformats.org/officeDocument/2006/customXml" ds:itemID="{760DCBB7-C8AA-44C8-874A-E1155934FC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2026-02-09T12:36:56Z</dcterms:created>
  <dcterms:modified xsi:type="dcterms:W3CDTF">2026-02-09T12:39:14Z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